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D_d1">[1]const!$C$4</definedName>
    <definedName name="N_sor1">[1]const!$C$1</definedName>
    <definedName name="N_sor2">[1]const!$C$2</definedName>
    <definedName name="_xlnm.Print_Area" localSheetId="0">Лист1!$A$1:$H$237</definedName>
  </definedNames>
  <calcPr calcId="124519" refMode="R1C1"/>
</workbook>
</file>

<file path=xl/calcChain.xml><?xml version="1.0" encoding="utf-8"?>
<calcChain xmlns="http://schemas.openxmlformats.org/spreadsheetml/2006/main">
  <c r="H81" i="1"/>
  <c r="H153"/>
  <c r="H157"/>
  <c r="H158"/>
  <c r="H155"/>
  <c r="H149"/>
  <c r="H147"/>
  <c r="H151"/>
  <c r="H145"/>
  <c r="H152"/>
  <c r="H146"/>
  <c r="H154"/>
  <c r="H156"/>
  <c r="H159"/>
  <c r="H148"/>
  <c r="H150"/>
  <c r="H160"/>
  <c r="H163"/>
  <c r="H161"/>
  <c r="H165"/>
  <c r="H167"/>
  <c r="H102"/>
  <c r="H103"/>
  <c r="H100"/>
  <c r="H89"/>
  <c r="H90"/>
  <c r="H104"/>
  <c r="H105"/>
  <c r="H106"/>
  <c r="H107"/>
  <c r="H108"/>
  <c r="H109"/>
  <c r="H91"/>
  <c r="H83"/>
  <c r="H82"/>
  <c r="H93"/>
  <c r="H78"/>
  <c r="H110"/>
  <c r="H85"/>
  <c r="H99"/>
  <c r="H111"/>
  <c r="H112"/>
  <c r="H75"/>
  <c r="H79"/>
  <c r="H113"/>
  <c r="H71"/>
  <c r="H76"/>
  <c r="H77"/>
  <c r="H94"/>
  <c r="H114"/>
  <c r="H88"/>
  <c r="H95"/>
  <c r="H115"/>
  <c r="H97"/>
  <c r="H74"/>
  <c r="H80"/>
  <c r="H87"/>
  <c r="H98"/>
  <c r="H86"/>
  <c r="H116"/>
  <c r="H117"/>
  <c r="H118"/>
  <c r="H119"/>
  <c r="H72"/>
  <c r="H84"/>
  <c r="H120"/>
  <c r="H92"/>
  <c r="H121"/>
  <c r="H122"/>
  <c r="H123"/>
  <c r="H124"/>
  <c r="H125"/>
  <c r="H73"/>
  <c r="H126"/>
  <c r="H127"/>
  <c r="H128"/>
  <c r="H129"/>
  <c r="H130"/>
  <c r="H131"/>
  <c r="H96"/>
  <c r="H49"/>
  <c r="H50"/>
  <c r="H12"/>
  <c r="H21"/>
  <c r="H23"/>
  <c r="H34"/>
  <c r="H32"/>
  <c r="H14"/>
  <c r="H16"/>
  <c r="H30"/>
  <c r="H17"/>
  <c r="H51"/>
  <c r="H22"/>
  <c r="H24"/>
  <c r="H29"/>
  <c r="H19"/>
  <c r="H28"/>
  <c r="H18"/>
  <c r="H33"/>
  <c r="H52"/>
  <c r="H53"/>
  <c r="H31"/>
  <c r="H54"/>
  <c r="H55"/>
  <c r="H56"/>
  <c r="H57"/>
  <c r="H36"/>
  <c r="H194"/>
  <c r="H202"/>
  <c r="H200"/>
  <c r="H206"/>
  <c r="H189"/>
  <c r="H228"/>
  <c r="H186"/>
  <c r="H188"/>
  <c r="H229"/>
  <c r="H213"/>
  <c r="H230"/>
  <c r="H231"/>
  <c r="H232"/>
  <c r="H233"/>
  <c r="H214"/>
  <c r="H193"/>
  <c r="H225"/>
  <c r="H196"/>
  <c r="H210"/>
  <c r="H224"/>
  <c r="H215"/>
  <c r="H47"/>
  <c r="H205" l="1"/>
  <c r="H218"/>
  <c r="H211"/>
  <c r="H204"/>
  <c r="H203"/>
  <c r="H191"/>
  <c r="H197"/>
  <c r="H208"/>
  <c r="H192"/>
  <c r="H223"/>
  <c r="H209"/>
  <c r="H219"/>
  <c r="H226"/>
  <c r="H216"/>
  <c r="H220"/>
  <c r="H221"/>
  <c r="H207"/>
  <c r="H190"/>
  <c r="H212"/>
  <c r="H222"/>
  <c r="H217"/>
  <c r="H201"/>
  <c r="H187"/>
  <c r="H198"/>
  <c r="H199"/>
  <c r="H227"/>
  <c r="H195"/>
  <c r="H101"/>
  <c r="H166"/>
  <c r="H164"/>
  <c r="H162"/>
  <c r="H168"/>
  <c r="H20"/>
  <c r="H25"/>
  <c r="H13"/>
  <c r="H27"/>
  <c r="H44"/>
  <c r="H15"/>
  <c r="H40"/>
  <c r="H38"/>
  <c r="H45"/>
  <c r="H35"/>
  <c r="H41"/>
  <c r="H10"/>
  <c r="H37"/>
  <c r="H39"/>
  <c r="H48"/>
  <c r="H11"/>
  <c r="H42"/>
  <c r="H43"/>
  <c r="H46"/>
  <c r="H26"/>
</calcChain>
</file>

<file path=xl/sharedStrings.xml><?xml version="1.0" encoding="utf-8"?>
<sst xmlns="http://schemas.openxmlformats.org/spreadsheetml/2006/main" count="438" uniqueCount="214">
  <si>
    <t>№ п/п</t>
  </si>
  <si>
    <t>Фамилия, Имя</t>
  </si>
  <si>
    <t>500 м</t>
  </si>
  <si>
    <t>1500 м</t>
  </si>
  <si>
    <t>1000 м</t>
  </si>
  <si>
    <t>3000 м</t>
  </si>
  <si>
    <t>Девушки среднего возраста</t>
  </si>
  <si>
    <t>Девушки старшего возраста</t>
  </si>
  <si>
    <t>Юноши среднего возраста</t>
  </si>
  <si>
    <t>Юноши старшего возраста</t>
  </si>
  <si>
    <t>Сумма</t>
  </si>
  <si>
    <t>Соревнования по конькобежному спорту</t>
  </si>
  <si>
    <t>г.Коломна КЦ "Коломна"</t>
  </si>
  <si>
    <t>Регион</t>
  </si>
  <si>
    <t>5000 м</t>
  </si>
  <si>
    <t>Главный судья соревнований</t>
  </si>
  <si>
    <t>Главный секретарь соревнований</t>
  </si>
  <si>
    <t>ТАБЛИЦА ОЧКОВ</t>
  </si>
  <si>
    <t>С.В. Баканов</t>
  </si>
  <si>
    <t>Г.Н. Гмыра</t>
  </si>
  <si>
    <t>Москва</t>
  </si>
  <si>
    <t>Московская область</t>
  </si>
  <si>
    <t>Костромская область</t>
  </si>
  <si>
    <t>Владимирская область</t>
  </si>
  <si>
    <t>Ивановская область</t>
  </si>
  <si>
    <t>Тверская область</t>
  </si>
  <si>
    <t>Тамбовская область</t>
  </si>
  <si>
    <t>Тульская область</t>
  </si>
  <si>
    <t>Ярославская область</t>
  </si>
  <si>
    <t>09 - 10 января 2016 г.</t>
  </si>
  <si>
    <t>"Первенство России среди юношей и девушек</t>
  </si>
  <si>
    <t>ГУЩИНА Анна Дмитриевна</t>
  </si>
  <si>
    <t xml:space="preserve">КУЗАКОВА Полина </t>
  </si>
  <si>
    <t xml:space="preserve">КИСЕЛЕВА Дарья </t>
  </si>
  <si>
    <t xml:space="preserve">ДУБАКИНА Мария </t>
  </si>
  <si>
    <t xml:space="preserve">БАРЫШЕВА Анна </t>
  </si>
  <si>
    <t xml:space="preserve">ДЕНИСОВА Александра </t>
  </si>
  <si>
    <t xml:space="preserve">ШМЕЛЕВА Дарья </t>
  </si>
  <si>
    <t xml:space="preserve">СКВОРЦОВА Ольга </t>
  </si>
  <si>
    <t xml:space="preserve">ЕВДОКИМОВА Татьяна </t>
  </si>
  <si>
    <t xml:space="preserve">ТИМОЩУК Карина </t>
  </si>
  <si>
    <t xml:space="preserve">ФАДЕЕВА Анастасия </t>
  </si>
  <si>
    <t xml:space="preserve">КЛЕЩЕНКО Елизавета </t>
  </si>
  <si>
    <t xml:space="preserve">ЕЛЬНИКОВА Василиса </t>
  </si>
  <si>
    <t xml:space="preserve">АРТЕМЕНКО Ирина </t>
  </si>
  <si>
    <t xml:space="preserve">АСКАРОВА Анна </t>
  </si>
  <si>
    <t xml:space="preserve">ШВЕДОВА Анна </t>
  </si>
  <si>
    <t xml:space="preserve">МАСЛОВСКАЯ Надежда </t>
  </si>
  <si>
    <t xml:space="preserve">РУТКОВСКАЯ Александра </t>
  </si>
  <si>
    <t xml:space="preserve">АГАФОШИНА Елизавета </t>
  </si>
  <si>
    <t xml:space="preserve">ЯРУЛИНА Дарья </t>
  </si>
  <si>
    <t xml:space="preserve">МИНЬКО Софья </t>
  </si>
  <si>
    <t xml:space="preserve">РОМАНОВСКАЯ Виктория </t>
  </si>
  <si>
    <t xml:space="preserve">АКСИНИНА Елена </t>
  </si>
  <si>
    <t xml:space="preserve">ШАБАНОВА Александра </t>
  </si>
  <si>
    <t xml:space="preserve">ЗЕМСКАЯ Софья </t>
  </si>
  <si>
    <t xml:space="preserve">ВАЛЬТЕР Валерия </t>
  </si>
  <si>
    <t xml:space="preserve">ФЕРАПОНТОВА Ольга </t>
  </si>
  <si>
    <t xml:space="preserve">АБДУЛАЗИЗОВА Снежанна </t>
  </si>
  <si>
    <t>ЛУПУ Алла</t>
  </si>
  <si>
    <t>АВТОНОМОВА Марина</t>
  </si>
  <si>
    <t xml:space="preserve">БОБКОВА Анна </t>
  </si>
  <si>
    <t xml:space="preserve">ГАРАЕВА Анастасия </t>
  </si>
  <si>
    <t xml:space="preserve">ГЕЦ Виктория </t>
  </si>
  <si>
    <t xml:space="preserve">ГУБЧЕНКО Валерия </t>
  </si>
  <si>
    <t xml:space="preserve">ЛОЙ Мария </t>
  </si>
  <si>
    <t xml:space="preserve">МИШИНА Марина </t>
  </si>
  <si>
    <t xml:space="preserve">САВИНА Алина </t>
  </si>
  <si>
    <t xml:space="preserve">СИМАКОВА Алена </t>
  </si>
  <si>
    <t xml:space="preserve">ТАУНГАВЕР Ирина </t>
  </si>
  <si>
    <t xml:space="preserve">ТАУНГАВЕР Марина </t>
  </si>
  <si>
    <t xml:space="preserve">ЦАРЬКОВА Ульяна </t>
  </si>
  <si>
    <t xml:space="preserve">МАЛИНА Елена </t>
  </si>
  <si>
    <t xml:space="preserve">АНДРЕЕВА Полина </t>
  </si>
  <si>
    <t xml:space="preserve">ГИГАВА Ангелина </t>
  </si>
  <si>
    <t xml:space="preserve">ГУСАРОВА Юлия </t>
  </si>
  <si>
    <t xml:space="preserve">КАЗАНСКАЯ София </t>
  </si>
  <si>
    <t xml:space="preserve">КОЛОТОВА Светлана </t>
  </si>
  <si>
    <t xml:space="preserve">ВЛАСОВА Валерия </t>
  </si>
  <si>
    <t xml:space="preserve">САМОЙЛОВ Ярослав </t>
  </si>
  <si>
    <t>ТКАЧЕНКО Никита</t>
  </si>
  <si>
    <t>САМАРИН Вадим</t>
  </si>
  <si>
    <t>ПОГОДИН Дмитрий</t>
  </si>
  <si>
    <t>ШМЕЛЕВ Максим</t>
  </si>
  <si>
    <t>ЗУБАКОВ Дмитрий</t>
  </si>
  <si>
    <t>КУЗНЕЦОВ Егор</t>
  </si>
  <si>
    <t>ЕМЕЛЬЯНОВА Виктория Андреевна</t>
  </si>
  <si>
    <t>КОВАЛЕНКО Светлана Марковна</t>
  </si>
  <si>
    <t>ЩЕРБАКОВА Елизавета Аркадьевна</t>
  </si>
  <si>
    <t>ЛИХАЧЕВА Алина Сергеевна</t>
  </si>
  <si>
    <t>БУЦКО Жанна Владимировна</t>
  </si>
  <si>
    <t>КАВЕРИНА Мария Анатольевна</t>
  </si>
  <si>
    <t>ТРУБИНА Мария Дмитриевна</t>
  </si>
  <si>
    <t>КЕСС Екатерина Владимировна</t>
  </si>
  <si>
    <t>КОМОВА Екатерина Александровна</t>
  </si>
  <si>
    <t>САПРЫКИНА Екатерина Денисовна</t>
  </si>
  <si>
    <t>АЛЕШКОВА Дарья Викторовна</t>
  </si>
  <si>
    <t>СИЛАЕВА Кристина Сергеевна</t>
  </si>
  <si>
    <t>БОГАТЫРЧУК Марина Петровна</t>
  </si>
  <si>
    <t>АХМЕТОВА Карина Маратовна</t>
  </si>
  <si>
    <t>ШАБАНОВА Виктория Ильинична</t>
  </si>
  <si>
    <t>ПЛАЧИНДА Екатерина Юрьевна</t>
  </si>
  <si>
    <t>КУЗЬМИНА Ирина Вадимовна</t>
  </si>
  <si>
    <t>АЛТЫНБАЕВА Полина Дмитриевна</t>
  </si>
  <si>
    <t>КОРКИНА Анастасия Сергеевна</t>
  </si>
  <si>
    <t>ЗАМКОВАЯ Варвара Олеговна</t>
  </si>
  <si>
    <t>ФЕДОРОВА Виктория Дмитриевна</t>
  </si>
  <si>
    <t>БУКИНА Алина Сергеевна</t>
  </si>
  <si>
    <t xml:space="preserve">ПРОЗОРОВА Мария </t>
  </si>
  <si>
    <t>АНТРОПОВА Любовь Дмитриевна</t>
  </si>
  <si>
    <t>среднего возрастов (Центральная зона, II этап)</t>
  </si>
  <si>
    <t>среднего возрастов" (Центральная зона, II этап)</t>
  </si>
  <si>
    <t>старшего возрастов" (Центральная зона, II этап)</t>
  </si>
  <si>
    <t xml:space="preserve">ГОЛУБЧИКОВ Демид </t>
  </si>
  <si>
    <t xml:space="preserve">РОЖНОВ Даниил </t>
  </si>
  <si>
    <t xml:space="preserve">КИСЕЛЕВ Денис </t>
  </si>
  <si>
    <t xml:space="preserve">ПАВЛОВ Андрей </t>
  </si>
  <si>
    <t xml:space="preserve">АРТАМОНОВ Андрей </t>
  </si>
  <si>
    <t xml:space="preserve">ЗЕЗИН Павел </t>
  </si>
  <si>
    <t xml:space="preserve">ЛИПСКИЙ Кирилл </t>
  </si>
  <si>
    <t xml:space="preserve">ХИСМЯТУЛЛИН Карим </t>
  </si>
  <si>
    <t xml:space="preserve">ЗАЙЦЕВ Кирилл </t>
  </si>
  <si>
    <t xml:space="preserve">ЖУРЕНКОВ Анатолий </t>
  </si>
  <si>
    <t xml:space="preserve">ДРОЗДНИК Михаил </t>
  </si>
  <si>
    <t xml:space="preserve">НАЙДЕНОВ Роман </t>
  </si>
  <si>
    <t xml:space="preserve">ТАРАН Павел </t>
  </si>
  <si>
    <t xml:space="preserve">ПОПЛАВСКИЙ Роман </t>
  </si>
  <si>
    <t xml:space="preserve">СВИРЧЕВСКИЙ Виталий </t>
  </si>
  <si>
    <t xml:space="preserve">БЕЛЯЕВ Арсений </t>
  </si>
  <si>
    <t xml:space="preserve">БОРОВЛЕВ Даниил </t>
  </si>
  <si>
    <t xml:space="preserve">ГУЗИК Дмитрий </t>
  </si>
  <si>
    <t xml:space="preserve">ПОПОВ Иван </t>
  </si>
  <si>
    <t xml:space="preserve">ПИЛЯЕВ Антон </t>
  </si>
  <si>
    <t xml:space="preserve">БАРТЕНЕВ Тихон </t>
  </si>
  <si>
    <t xml:space="preserve">МИТРОФАНОВ Арсений </t>
  </si>
  <si>
    <t xml:space="preserve">ПЕТРОВ Даниил </t>
  </si>
  <si>
    <t xml:space="preserve">ЛЕБЕДЕВ Михаил </t>
  </si>
  <si>
    <t xml:space="preserve">ТАРАСОВ Тимофей </t>
  </si>
  <si>
    <t xml:space="preserve">МЕНЩИКОВ Сергей </t>
  </si>
  <si>
    <t xml:space="preserve">МИРОНОВ Никита </t>
  </si>
  <si>
    <t xml:space="preserve">КИСЛИЦИН Илья </t>
  </si>
  <si>
    <t xml:space="preserve">КАРАСЕВ Алексей </t>
  </si>
  <si>
    <t xml:space="preserve">ШИЛОВСКИЙ Андрей </t>
  </si>
  <si>
    <t xml:space="preserve">ГАВРИЛИН Виктор </t>
  </si>
  <si>
    <t xml:space="preserve">РОСЛЯКОВ Кирилл </t>
  </si>
  <si>
    <t xml:space="preserve">СЕДОВ Лев </t>
  </si>
  <si>
    <t xml:space="preserve">ЛЕБЕДЕВ Андрей </t>
  </si>
  <si>
    <t xml:space="preserve">ИВУШКИН Максим </t>
  </si>
  <si>
    <t xml:space="preserve">ГАЛКИН Георгий </t>
  </si>
  <si>
    <t xml:space="preserve">КЛИМКОВ Семен </t>
  </si>
  <si>
    <t xml:space="preserve">АЛДОШКИН Даниил </t>
  </si>
  <si>
    <t xml:space="preserve">ЗУБКОВ Василий </t>
  </si>
  <si>
    <t xml:space="preserve">ШАРАПОВ Максим </t>
  </si>
  <si>
    <t xml:space="preserve">ПОПОВ Виктор </t>
  </si>
  <si>
    <t xml:space="preserve">БАРЫКИН Никита </t>
  </si>
  <si>
    <t xml:space="preserve">БУРЧАЛИН Андрей </t>
  </si>
  <si>
    <t xml:space="preserve">НЕРСЕСЯН Валерий </t>
  </si>
  <si>
    <t xml:space="preserve">КУЗНЕЦОВ Кирилл </t>
  </si>
  <si>
    <t xml:space="preserve">ТЕРЕХОВ Дмитрий </t>
  </si>
  <si>
    <t xml:space="preserve">НИКИФОРОВ Дмитрий </t>
  </si>
  <si>
    <t xml:space="preserve">САЛЕМИ Даниэль </t>
  </si>
  <si>
    <t xml:space="preserve">ЛАТУХИН Роман </t>
  </si>
  <si>
    <t xml:space="preserve">ИВАНИЩЕВ Дмитрий </t>
  </si>
  <si>
    <t xml:space="preserve">МОЧАЛОВ Артем </t>
  </si>
  <si>
    <t xml:space="preserve">ОВЧИННИКОВ Андрей </t>
  </si>
  <si>
    <t xml:space="preserve">ЗАЙЦЕВ Михаил </t>
  </si>
  <si>
    <t xml:space="preserve">МЕДВЕДЕВ Даниил </t>
  </si>
  <si>
    <t xml:space="preserve">НОВИКОВ Илья </t>
  </si>
  <si>
    <t xml:space="preserve">КУПРИН Данила </t>
  </si>
  <si>
    <t xml:space="preserve">НЕСТЕРОВ Максим </t>
  </si>
  <si>
    <t xml:space="preserve">ПАНТЕЛЕЕВ Максим </t>
  </si>
  <si>
    <t xml:space="preserve">ГОЛУБЕВ Виктор </t>
  </si>
  <si>
    <t xml:space="preserve">ШАБАНОВ Андрей </t>
  </si>
  <si>
    <t xml:space="preserve">ШВЕДОВ Александр </t>
  </si>
  <si>
    <t xml:space="preserve">РОМАНОВ Александр </t>
  </si>
  <si>
    <t xml:space="preserve">КОРЯКОВСКИЙ Егор </t>
  </si>
  <si>
    <t xml:space="preserve">ТРУСОВ Николай </t>
  </si>
  <si>
    <t xml:space="preserve">УЛЬЯНОВ Демид </t>
  </si>
  <si>
    <t xml:space="preserve">ЧАЩИН Владислав </t>
  </si>
  <si>
    <t xml:space="preserve">БОДРОВ Сергей </t>
  </si>
  <si>
    <t xml:space="preserve">НИКИТИН Леонид </t>
  </si>
  <si>
    <t xml:space="preserve">ПОДОЛЬСКИЙ Андрей </t>
  </si>
  <si>
    <t xml:space="preserve">ПИЛИПЕНКО Евгений </t>
  </si>
  <si>
    <t xml:space="preserve">КУЗНЕЦОВ Петр </t>
  </si>
  <si>
    <t xml:space="preserve">НОВИКОВ Никита </t>
  </si>
  <si>
    <t xml:space="preserve">СИДОРЕНКОВ Александр </t>
  </si>
  <si>
    <t xml:space="preserve">ШИЛКИН Владислав </t>
  </si>
  <si>
    <t xml:space="preserve">ШОТИН Никита </t>
  </si>
  <si>
    <t xml:space="preserve">ЯБЛОНСКИЙ Егор </t>
  </si>
  <si>
    <t xml:space="preserve">ШЕРШАКОВ Дмитрий </t>
  </si>
  <si>
    <t xml:space="preserve">ФИЛЯКОВ Андрей </t>
  </si>
  <si>
    <t xml:space="preserve">ФИЛИППОВ Никита </t>
  </si>
  <si>
    <t xml:space="preserve">РОДИОНОВ Кирилл </t>
  </si>
  <si>
    <t xml:space="preserve">РЕЗНИКОВ Петр </t>
  </si>
  <si>
    <t xml:space="preserve">ПРОСТЕВ Егор </t>
  </si>
  <si>
    <t xml:space="preserve">ПОДОЛЬСКИЙ Александр </t>
  </si>
  <si>
    <t xml:space="preserve">ПЕТРОВ Александр </t>
  </si>
  <si>
    <t xml:space="preserve">НЕВМЕРЖИЦКИЙ Стефан </t>
  </si>
  <si>
    <t xml:space="preserve">МУХАМЕДОВ Амаль </t>
  </si>
  <si>
    <t xml:space="preserve">МОНАХОВ Артем </t>
  </si>
  <si>
    <t xml:space="preserve">ИВАНОВ Илья </t>
  </si>
  <si>
    <t xml:space="preserve">ЕГОРОВ Егор </t>
  </si>
  <si>
    <t xml:space="preserve">ДЬЯКОНОВ Александр </t>
  </si>
  <si>
    <t xml:space="preserve">ВОДИЧЕНКОВ Антон </t>
  </si>
  <si>
    <t xml:space="preserve">БОРДИЯН Максим </t>
  </si>
  <si>
    <t xml:space="preserve">ГУСЕВ Дмитрий </t>
  </si>
  <si>
    <t xml:space="preserve">КУЛАКОВ Даниил </t>
  </si>
  <si>
    <t xml:space="preserve">ЗАДОНСКИЙ Ярослав </t>
  </si>
  <si>
    <t xml:space="preserve">БАУКОВ Глеб </t>
  </si>
  <si>
    <t xml:space="preserve">ДРОБИН Станислав </t>
  </si>
  <si>
    <t xml:space="preserve">ГОРШКОВ Денис </t>
  </si>
  <si>
    <t xml:space="preserve">АЛЕКСЕЕВ Илья </t>
  </si>
  <si>
    <t xml:space="preserve">КАМАЛУТДИНОВ Данил </t>
  </si>
  <si>
    <t xml:space="preserve">ГОЛУБЧИКОВ Даниил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</si>
</sst>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name val="Monotype Corsiva"/>
      <family val="4"/>
      <charset val="204"/>
    </font>
    <font>
      <b/>
      <sz val="18"/>
      <name val="Monotype Corsiva"/>
      <family val="4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6" fillId="0" borderId="0" xfId="0" applyFont="1" applyBorder="1" applyAlignment="1">
      <alignment horizontal="left"/>
    </xf>
    <xf numFmtId="14" fontId="6" fillId="0" borderId="0" xfId="0" applyNumberFormat="1" applyFont="1" applyBorder="1" applyAlignment="1">
      <alignment horizontal="right"/>
    </xf>
    <xf numFmtId="0" fontId="9" fillId="0" borderId="0" xfId="0" applyFont="1"/>
    <xf numFmtId="0" fontId="8" fillId="0" borderId="0" xfId="0" applyFont="1" applyBorder="1" applyAlignment="1">
      <alignment vertical="center"/>
    </xf>
    <xf numFmtId="0" fontId="10" fillId="0" borderId="0" xfId="0" applyFont="1" applyFill="1" applyBorder="1" applyAlignment="1">
      <alignment vertical="justify" wrapText="1"/>
    </xf>
    <xf numFmtId="0" fontId="0" fillId="0" borderId="0" xfId="0" applyAlignment="1">
      <alignment horizontal="left"/>
    </xf>
    <xf numFmtId="0" fontId="0" fillId="0" borderId="0" xfId="0" applyFont="1"/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4" fillId="0" borderId="1" xfId="0" applyNumberFormat="1" applyFont="1" applyBorder="1" applyAlignment="1">
      <alignment horizontal="left" vertical="center"/>
    </xf>
    <xf numFmtId="0" fontId="14" fillId="0" borderId="1" xfId="0" applyNumberFormat="1" applyFont="1" applyBorder="1" applyAlignment="1">
      <alignment horizontal="left" vertical="center" wrapText="1"/>
    </xf>
    <xf numFmtId="0" fontId="15" fillId="0" borderId="1" xfId="0" applyNumberFormat="1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/>
    </xf>
    <xf numFmtId="0" fontId="15" fillId="0" borderId="1" xfId="0" applyNumberFormat="1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0" fillId="0" borderId="0" xfId="0" applyFill="1"/>
    <xf numFmtId="0" fontId="16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14" fontId="6" fillId="0" borderId="7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vertical="justify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573528</xdr:colOff>
      <xdr:row>1</xdr:row>
      <xdr:rowOff>115136</xdr:rowOff>
    </xdr:from>
    <xdr:to>
      <xdr:col>7</xdr:col>
      <xdr:colOff>558391</xdr:colOff>
      <xdr:row>2</xdr:row>
      <xdr:rowOff>228508</xdr:rowOff>
    </xdr:to>
    <xdr:pic>
      <xdr:nvPicPr>
        <xdr:cNvPr id="2" name="Рисунок 3" descr="LOGO_KCMO_KOLOMN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0314" y="471015"/>
          <a:ext cx="1157170" cy="469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181710</xdr:colOff>
      <xdr:row>0</xdr:row>
      <xdr:rowOff>71071</xdr:rowOff>
    </xdr:from>
    <xdr:to>
      <xdr:col>1</xdr:col>
      <xdr:colOff>725365</xdr:colOff>
      <xdr:row>2</xdr:row>
      <xdr:rowOff>241788</xdr:rowOff>
    </xdr:to>
    <xdr:pic>
      <xdr:nvPicPr>
        <xdr:cNvPr id="3" name="Рисунок 6" descr="Министерство спорта, туризма и молодёжной политики РФ (Минспорттуризм), эмблема - векторное изображение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1710" y="71071"/>
          <a:ext cx="1027232" cy="8741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490904</xdr:colOff>
      <xdr:row>0</xdr:row>
      <xdr:rowOff>21980</xdr:rowOff>
    </xdr:from>
    <xdr:to>
      <xdr:col>7</xdr:col>
      <xdr:colOff>515265</xdr:colOff>
      <xdr:row>1</xdr:row>
      <xdr:rowOff>139211</xdr:rowOff>
    </xdr:to>
    <xdr:pic>
      <xdr:nvPicPr>
        <xdr:cNvPr id="4" name="Рисунок 1" descr="russkating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795596" y="21980"/>
          <a:ext cx="1182015" cy="468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69858</xdr:colOff>
      <xdr:row>61</xdr:row>
      <xdr:rowOff>253880</xdr:rowOff>
    </xdr:from>
    <xdr:to>
      <xdr:col>7</xdr:col>
      <xdr:colOff>518837</xdr:colOff>
      <xdr:row>63</xdr:row>
      <xdr:rowOff>43962</xdr:rowOff>
    </xdr:to>
    <xdr:pic>
      <xdr:nvPicPr>
        <xdr:cNvPr id="5" name="Рисунок 3" descr="LOGO_KCMO_KOLOMN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53377" y="12966092"/>
          <a:ext cx="1027806" cy="420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174383</xdr:colOff>
      <xdr:row>60</xdr:row>
      <xdr:rowOff>144340</xdr:rowOff>
    </xdr:from>
    <xdr:to>
      <xdr:col>1</xdr:col>
      <xdr:colOff>659424</xdr:colOff>
      <xdr:row>63</xdr:row>
      <xdr:rowOff>36177</xdr:rowOff>
    </xdr:to>
    <xdr:pic>
      <xdr:nvPicPr>
        <xdr:cNvPr id="6" name="Рисунок 6" descr="Министерство спорта, туризма и молодёжной политики РФ (Минспорттуризм), эмблема - векторное изображение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4383" y="11361859"/>
          <a:ext cx="968618" cy="7861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33940</xdr:colOff>
      <xdr:row>60</xdr:row>
      <xdr:rowOff>42129</xdr:rowOff>
    </xdr:from>
    <xdr:to>
      <xdr:col>7</xdr:col>
      <xdr:colOff>545123</xdr:colOff>
      <xdr:row>61</xdr:row>
      <xdr:rowOff>197828</xdr:rowOff>
    </xdr:to>
    <xdr:pic>
      <xdr:nvPicPr>
        <xdr:cNvPr id="7" name="Рисунок 1" descr="russkating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917459" y="12439283"/>
          <a:ext cx="1090010" cy="43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33154</xdr:colOff>
      <xdr:row>135</xdr:row>
      <xdr:rowOff>235653</xdr:rowOff>
    </xdr:from>
    <xdr:to>
      <xdr:col>7</xdr:col>
      <xdr:colOff>533216</xdr:colOff>
      <xdr:row>137</xdr:row>
      <xdr:rowOff>45082</xdr:rowOff>
    </xdr:to>
    <xdr:pic>
      <xdr:nvPicPr>
        <xdr:cNvPr id="8" name="Рисунок 3" descr="LOGO_KCMO_KOLOMN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6748" y="25334028"/>
          <a:ext cx="1083468" cy="499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115767</xdr:colOff>
      <xdr:row>134</xdr:row>
      <xdr:rowOff>129685</xdr:rowOff>
    </xdr:from>
    <xdr:to>
      <xdr:col>1</xdr:col>
      <xdr:colOff>644769</xdr:colOff>
      <xdr:row>136</xdr:row>
      <xdr:rowOff>232178</xdr:rowOff>
    </xdr:to>
    <xdr:pic>
      <xdr:nvPicPr>
        <xdr:cNvPr id="9" name="Рисунок 6" descr="Министерство спорта, туризма и молодёжной политики РФ (Минспорттуризм), эмблема - векторное изображение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5767" y="25114493"/>
          <a:ext cx="1012579" cy="791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576629</xdr:colOff>
      <xdr:row>134</xdr:row>
      <xdr:rowOff>80596</xdr:rowOff>
    </xdr:from>
    <xdr:to>
      <xdr:col>7</xdr:col>
      <xdr:colOff>531383</xdr:colOff>
      <xdr:row>135</xdr:row>
      <xdr:rowOff>231408</xdr:rowOff>
    </xdr:to>
    <xdr:pic>
      <xdr:nvPicPr>
        <xdr:cNvPr id="10" name="Рисунок 1" descr="russkating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881321" y="25065404"/>
          <a:ext cx="1112408" cy="495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149197</xdr:colOff>
      <xdr:row>175</xdr:row>
      <xdr:rowOff>84806</xdr:rowOff>
    </xdr:from>
    <xdr:to>
      <xdr:col>1</xdr:col>
      <xdr:colOff>615462</xdr:colOff>
      <xdr:row>177</xdr:row>
      <xdr:rowOff>263310</xdr:rowOff>
    </xdr:to>
    <xdr:pic>
      <xdr:nvPicPr>
        <xdr:cNvPr id="12" name="Рисунок 6" descr="Министерство спорта, туризма и молодёжной политики РФ (Минспорттуризм), эмблема - векторное изображение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9197" y="40529421"/>
          <a:ext cx="949842" cy="8086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917</xdr:colOff>
      <xdr:row>175</xdr:row>
      <xdr:rowOff>41212</xdr:rowOff>
    </xdr:from>
    <xdr:to>
      <xdr:col>7</xdr:col>
      <xdr:colOff>518838</xdr:colOff>
      <xdr:row>176</xdr:row>
      <xdr:rowOff>164494</xdr:rowOff>
    </xdr:to>
    <xdr:pic>
      <xdr:nvPicPr>
        <xdr:cNvPr id="13" name="Рисунок 1" descr="russkating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894511" y="35438493"/>
          <a:ext cx="1101327" cy="4387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181710</xdr:colOff>
      <xdr:row>134</xdr:row>
      <xdr:rowOff>71071</xdr:rowOff>
    </xdr:from>
    <xdr:to>
      <xdr:col>1</xdr:col>
      <xdr:colOff>725365</xdr:colOff>
      <xdr:row>136</xdr:row>
      <xdr:rowOff>241789</xdr:rowOff>
    </xdr:to>
    <xdr:pic>
      <xdr:nvPicPr>
        <xdr:cNvPr id="16" name="Рисунок 6" descr="Министерство спорта, туризма и молодёжной политики РФ (Минспорттуризм), эмблема - векторное изображение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1710" y="71071"/>
          <a:ext cx="1031811" cy="873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181710</xdr:colOff>
      <xdr:row>60</xdr:row>
      <xdr:rowOff>71071</xdr:rowOff>
    </xdr:from>
    <xdr:to>
      <xdr:col>1</xdr:col>
      <xdr:colOff>725365</xdr:colOff>
      <xdr:row>63</xdr:row>
      <xdr:rowOff>58917</xdr:rowOff>
    </xdr:to>
    <xdr:pic>
      <xdr:nvPicPr>
        <xdr:cNvPr id="22" name="Рисунок 6" descr="Министерство спорта, туризма и молодёжной политики РФ (Минспорттуризм), эмблема - векторное изображение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1710" y="11982231"/>
          <a:ext cx="1024815" cy="8912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580841</xdr:colOff>
      <xdr:row>176</xdr:row>
      <xdr:rowOff>295183</xdr:rowOff>
    </xdr:from>
    <xdr:to>
      <xdr:col>7</xdr:col>
      <xdr:colOff>497497</xdr:colOff>
      <xdr:row>178</xdr:row>
      <xdr:rowOff>104613</xdr:rowOff>
    </xdr:to>
    <xdr:pic>
      <xdr:nvPicPr>
        <xdr:cNvPr id="24" name="Рисунок 3" descr="LOGO_KCMO_KOLOMN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91029" y="25393558"/>
          <a:ext cx="1083468" cy="499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115767</xdr:colOff>
      <xdr:row>175</xdr:row>
      <xdr:rowOff>129685</xdr:rowOff>
    </xdr:from>
    <xdr:to>
      <xdr:col>1</xdr:col>
      <xdr:colOff>644769</xdr:colOff>
      <xdr:row>177</xdr:row>
      <xdr:rowOff>232177</xdr:rowOff>
    </xdr:to>
    <xdr:pic>
      <xdr:nvPicPr>
        <xdr:cNvPr id="25" name="Рисунок 6" descr="Министерство спорта, туризма и молодёжной политики РФ (Минспорттуризм), эмблема - векторное изображение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5767" y="24882779"/>
          <a:ext cx="1017158" cy="793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576629</xdr:colOff>
      <xdr:row>175</xdr:row>
      <xdr:rowOff>80596</xdr:rowOff>
    </xdr:from>
    <xdr:to>
      <xdr:col>7</xdr:col>
      <xdr:colOff>531383</xdr:colOff>
      <xdr:row>176</xdr:row>
      <xdr:rowOff>231408</xdr:rowOff>
    </xdr:to>
    <xdr:pic>
      <xdr:nvPicPr>
        <xdr:cNvPr id="26" name="Рисунок 1" descr="russkating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886817" y="24833690"/>
          <a:ext cx="1121566" cy="4960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181710</xdr:colOff>
      <xdr:row>175</xdr:row>
      <xdr:rowOff>71071</xdr:rowOff>
    </xdr:from>
    <xdr:to>
      <xdr:col>1</xdr:col>
      <xdr:colOff>725365</xdr:colOff>
      <xdr:row>177</xdr:row>
      <xdr:rowOff>241788</xdr:rowOff>
    </xdr:to>
    <xdr:pic>
      <xdr:nvPicPr>
        <xdr:cNvPr id="27" name="Рисунок 6" descr="Министерство спорта, туризма и молодёжной политики РФ (Минспорттуризм), эмблема - векторное изображение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1710" y="24824165"/>
          <a:ext cx="1031811" cy="861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7;&#1079;&#1091;&#1083;&#1100;&#1090;&#1072;&#1090;&#1099;%20&#1089;&#1088;&#1077;&#1076;&#1085;&#1080;&#1081;%20&#1074;&#1086;&#1079;&#1088;&#1072;&#1089;&#109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500_01"/>
      <sheetName val="500_02"/>
      <sheetName val="1000_01"/>
      <sheetName val="1000_02"/>
      <sheetName val="500_21"/>
      <sheetName val="500_22"/>
      <sheetName val="1000_21"/>
      <sheetName val="1000_22"/>
      <sheetName val="const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C1" t="str">
            <v xml:space="preserve">"Первенство России среди юношей и девушек </v>
          </cell>
        </row>
        <row r="2">
          <cell r="C2" t="str">
            <v xml:space="preserve"> среднего возраста" (Центральная зона, I этап)</v>
          </cell>
        </row>
        <row r="4">
          <cell r="C4" t="str">
            <v>12 декабря 2015 г.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7"/>
  <sheetViews>
    <sheetView tabSelected="1" view="pageBreakPreview" topLeftCell="A167" zoomScale="97" zoomScaleNormal="130" zoomScaleSheetLayoutView="97" workbookViewId="0">
      <selection activeCell="F229" sqref="F229"/>
    </sheetView>
  </sheetViews>
  <sheetFormatPr defaultRowHeight="15"/>
  <cols>
    <col min="1" max="1" width="7.28515625" customWidth="1"/>
    <col min="2" max="2" width="30.42578125" customWidth="1"/>
    <col min="3" max="3" width="24.42578125" customWidth="1"/>
    <col min="4" max="4" width="8.5703125" customWidth="1"/>
    <col min="5" max="5" width="8.85546875" customWidth="1"/>
    <col min="6" max="7" width="8.7109375" customWidth="1"/>
    <col min="8" max="8" width="8.42578125" customWidth="1"/>
  </cols>
  <sheetData>
    <row r="1" spans="1:17" ht="27.75" customHeight="1">
      <c r="A1" s="39" t="s">
        <v>11</v>
      </c>
      <c r="B1" s="39"/>
      <c r="C1" s="39"/>
      <c r="D1" s="39"/>
      <c r="E1" s="39"/>
      <c r="F1" s="39"/>
      <c r="G1" s="39"/>
      <c r="H1" s="39"/>
      <c r="I1" s="3"/>
      <c r="J1" s="3"/>
      <c r="K1" s="3"/>
      <c r="L1" s="3"/>
      <c r="M1" s="3"/>
      <c r="N1" s="3"/>
      <c r="O1" s="3"/>
      <c r="P1" s="3"/>
      <c r="Q1" s="3"/>
    </row>
    <row r="2" spans="1:17" ht="27.75" customHeight="1">
      <c r="A2" s="40" t="s">
        <v>30</v>
      </c>
      <c r="B2" s="40"/>
      <c r="C2" s="40"/>
      <c r="D2" s="40"/>
      <c r="E2" s="40"/>
      <c r="F2" s="40"/>
      <c r="G2" s="40"/>
      <c r="H2" s="40"/>
      <c r="I2" s="4"/>
      <c r="J2" s="4"/>
      <c r="K2" s="4"/>
      <c r="L2" s="4"/>
      <c r="M2" s="4"/>
      <c r="N2" s="4"/>
      <c r="O2" s="4"/>
      <c r="P2" s="4"/>
      <c r="Q2" s="4"/>
    </row>
    <row r="3" spans="1:17" ht="27.75" customHeight="1">
      <c r="A3" s="40" t="s">
        <v>110</v>
      </c>
      <c r="B3" s="40"/>
      <c r="C3" s="40"/>
      <c r="D3" s="40"/>
      <c r="E3" s="40"/>
      <c r="F3" s="40"/>
      <c r="G3" s="40"/>
      <c r="H3" s="40"/>
      <c r="I3" s="4"/>
      <c r="J3" s="4"/>
      <c r="K3" s="4"/>
      <c r="L3" s="4"/>
      <c r="M3" s="4"/>
      <c r="N3" s="4"/>
      <c r="O3" s="4"/>
      <c r="P3" s="4"/>
      <c r="Q3" s="4"/>
    </row>
    <row r="4" spans="1:17" ht="11.25" customHeight="1">
      <c r="A4" s="5"/>
      <c r="B4" s="5"/>
      <c r="C4" s="5"/>
      <c r="D4" s="5"/>
      <c r="E4" s="5"/>
      <c r="F4" s="5"/>
      <c r="G4" s="5"/>
      <c r="H4" s="5"/>
      <c r="I4" s="4"/>
      <c r="J4" s="4"/>
      <c r="K4" s="4"/>
      <c r="L4" s="4"/>
      <c r="M4" s="4"/>
      <c r="N4" s="4"/>
      <c r="O4" s="4"/>
      <c r="P4" s="4"/>
      <c r="Q4" s="4"/>
    </row>
    <row r="5" spans="1:17" ht="19.5" customHeight="1" thickBot="1">
      <c r="A5" s="31" t="s">
        <v>12</v>
      </c>
      <c r="B5" s="31"/>
      <c r="C5" s="31"/>
      <c r="D5" s="31"/>
      <c r="E5" s="31"/>
      <c r="F5" s="32" t="s">
        <v>29</v>
      </c>
      <c r="G5" s="32"/>
      <c r="H5" s="32"/>
      <c r="I5" s="2"/>
      <c r="J5" s="2"/>
      <c r="L5" s="6"/>
      <c r="M5" s="6"/>
      <c r="N5" s="6"/>
      <c r="O5" s="6"/>
      <c r="P5" s="6"/>
      <c r="Q5" s="6"/>
    </row>
    <row r="6" spans="1:17" ht="16.5" thickTop="1">
      <c r="A6" s="41" t="s">
        <v>6</v>
      </c>
      <c r="B6" s="41"/>
      <c r="C6" s="41"/>
      <c r="D6" s="41"/>
      <c r="E6" s="41"/>
      <c r="F6" s="41"/>
      <c r="G6" s="41"/>
      <c r="H6" s="41"/>
    </row>
    <row r="7" spans="1:17" ht="15.75">
      <c r="A7" s="1"/>
      <c r="B7" s="1"/>
      <c r="C7" s="1"/>
      <c r="D7" s="1"/>
      <c r="E7" s="1"/>
      <c r="F7" s="1"/>
      <c r="G7" s="1"/>
    </row>
    <row r="8" spans="1:17" ht="21" customHeight="1">
      <c r="A8" s="37" t="s">
        <v>0</v>
      </c>
      <c r="B8" s="37" t="s">
        <v>1</v>
      </c>
      <c r="C8" s="37" t="s">
        <v>13</v>
      </c>
      <c r="D8" s="34" t="s">
        <v>17</v>
      </c>
      <c r="E8" s="35"/>
      <c r="F8" s="35"/>
      <c r="G8" s="35"/>
      <c r="H8" s="36"/>
    </row>
    <row r="9" spans="1:17" ht="21" customHeight="1">
      <c r="A9" s="38"/>
      <c r="B9" s="38"/>
      <c r="C9" s="38"/>
      <c r="D9" s="14" t="s">
        <v>2</v>
      </c>
      <c r="E9" s="14" t="s">
        <v>3</v>
      </c>
      <c r="F9" s="14" t="s">
        <v>4</v>
      </c>
      <c r="G9" s="14" t="s">
        <v>5</v>
      </c>
      <c r="H9" s="14" t="s">
        <v>10</v>
      </c>
    </row>
    <row r="10" spans="1:17">
      <c r="A10" s="15">
        <v>1</v>
      </c>
      <c r="B10" s="22" t="s">
        <v>49</v>
      </c>
      <c r="C10" s="23" t="s">
        <v>20</v>
      </c>
      <c r="D10" s="17">
        <v>100</v>
      </c>
      <c r="E10" s="15">
        <v>100</v>
      </c>
      <c r="F10" s="15">
        <v>100</v>
      </c>
      <c r="G10" s="15"/>
      <c r="H10" s="16">
        <f t="shared" ref="H10:H57" si="0">D10+E10+F10+G10</f>
        <v>300</v>
      </c>
    </row>
    <row r="11" spans="1:17">
      <c r="A11" s="15">
        <v>2</v>
      </c>
      <c r="B11" s="22" t="s">
        <v>45</v>
      </c>
      <c r="C11" s="23" t="s">
        <v>22</v>
      </c>
      <c r="D11" s="17">
        <v>70</v>
      </c>
      <c r="E11" s="15">
        <v>80</v>
      </c>
      <c r="F11" s="15">
        <v>80</v>
      </c>
      <c r="G11" s="15">
        <v>60</v>
      </c>
      <c r="H11" s="16">
        <f t="shared" si="0"/>
        <v>290</v>
      </c>
    </row>
    <row r="12" spans="1:17">
      <c r="A12" s="15">
        <v>3</v>
      </c>
      <c r="B12" s="22" t="s">
        <v>55</v>
      </c>
      <c r="C12" s="23" t="s">
        <v>20</v>
      </c>
      <c r="D12" s="17">
        <v>80</v>
      </c>
      <c r="E12" s="15">
        <v>45</v>
      </c>
      <c r="F12" s="15">
        <v>70</v>
      </c>
      <c r="G12" s="15">
        <v>45</v>
      </c>
      <c r="H12" s="16">
        <f t="shared" si="0"/>
        <v>240</v>
      </c>
    </row>
    <row r="13" spans="1:17">
      <c r="A13" s="15">
        <v>4</v>
      </c>
      <c r="B13" s="22" t="s">
        <v>37</v>
      </c>
      <c r="C13" s="23" t="s">
        <v>23</v>
      </c>
      <c r="D13" s="17">
        <v>28</v>
      </c>
      <c r="E13" s="15">
        <v>70</v>
      </c>
      <c r="F13" s="15">
        <v>40</v>
      </c>
      <c r="G13" s="15">
        <v>100</v>
      </c>
      <c r="H13" s="16">
        <f t="shared" si="0"/>
        <v>238</v>
      </c>
    </row>
    <row r="14" spans="1:17">
      <c r="A14" s="15">
        <v>5</v>
      </c>
      <c r="B14" s="22" t="s">
        <v>60</v>
      </c>
      <c r="C14" s="23" t="s">
        <v>21</v>
      </c>
      <c r="D14" s="17">
        <v>60</v>
      </c>
      <c r="E14" s="15">
        <v>60</v>
      </c>
      <c r="F14" s="15">
        <v>60</v>
      </c>
      <c r="G14" s="15">
        <v>40</v>
      </c>
      <c r="H14" s="16">
        <f t="shared" si="0"/>
        <v>220</v>
      </c>
    </row>
    <row r="15" spans="1:17">
      <c r="A15" s="15">
        <v>6</v>
      </c>
      <c r="B15" s="22" t="s">
        <v>47</v>
      </c>
      <c r="C15" s="23" t="s">
        <v>22</v>
      </c>
      <c r="D15" s="17">
        <v>10</v>
      </c>
      <c r="E15" s="15">
        <v>50</v>
      </c>
      <c r="F15" s="15">
        <v>28</v>
      </c>
      <c r="G15" s="15">
        <v>80</v>
      </c>
      <c r="H15" s="16">
        <f t="shared" si="0"/>
        <v>168</v>
      </c>
    </row>
    <row r="16" spans="1:17">
      <c r="A16" s="15">
        <v>7</v>
      </c>
      <c r="B16" s="22" t="s">
        <v>61</v>
      </c>
      <c r="C16" s="23" t="s">
        <v>21</v>
      </c>
      <c r="D16" s="17">
        <v>18</v>
      </c>
      <c r="E16" s="15">
        <v>36</v>
      </c>
      <c r="F16" s="15">
        <v>45</v>
      </c>
      <c r="G16" s="15">
        <v>50</v>
      </c>
      <c r="H16" s="16">
        <f t="shared" si="0"/>
        <v>149</v>
      </c>
    </row>
    <row r="17" spans="1:8">
      <c r="A17" s="15">
        <v>8</v>
      </c>
      <c r="B17" s="22" t="s">
        <v>63</v>
      </c>
      <c r="C17" s="23" t="s">
        <v>21</v>
      </c>
      <c r="D17" s="17">
        <v>45</v>
      </c>
      <c r="E17" s="15">
        <v>32</v>
      </c>
      <c r="F17" s="15">
        <v>50</v>
      </c>
      <c r="G17" s="15">
        <v>18</v>
      </c>
      <c r="H17" s="16">
        <f t="shared" si="0"/>
        <v>145</v>
      </c>
    </row>
    <row r="18" spans="1:8">
      <c r="A18" s="15">
        <v>9</v>
      </c>
      <c r="B18" s="22" t="s">
        <v>70</v>
      </c>
      <c r="C18" s="23" t="s">
        <v>21</v>
      </c>
      <c r="D18" s="17">
        <v>36</v>
      </c>
      <c r="E18" s="15">
        <v>40</v>
      </c>
      <c r="F18" s="15">
        <v>32</v>
      </c>
      <c r="G18" s="15">
        <v>24</v>
      </c>
      <c r="H18" s="16">
        <f t="shared" si="0"/>
        <v>132</v>
      </c>
    </row>
    <row r="19" spans="1:8">
      <c r="A19" s="15">
        <v>10</v>
      </c>
      <c r="B19" s="22" t="s">
        <v>68</v>
      </c>
      <c r="C19" s="23" t="s">
        <v>21</v>
      </c>
      <c r="D19" s="17">
        <v>3</v>
      </c>
      <c r="E19" s="15">
        <v>28</v>
      </c>
      <c r="F19" s="15">
        <v>24</v>
      </c>
      <c r="G19" s="15">
        <v>70</v>
      </c>
      <c r="H19" s="16">
        <f t="shared" si="0"/>
        <v>125</v>
      </c>
    </row>
    <row r="20" spans="1:8">
      <c r="A20" s="15">
        <v>11</v>
      </c>
      <c r="B20" s="22" t="s">
        <v>46</v>
      </c>
      <c r="C20" s="23" t="s">
        <v>22</v>
      </c>
      <c r="D20" s="17">
        <v>24</v>
      </c>
      <c r="E20" s="15">
        <v>24</v>
      </c>
      <c r="F20" s="15">
        <v>36</v>
      </c>
      <c r="G20" s="15">
        <v>28</v>
      </c>
      <c r="H20" s="16">
        <f t="shared" si="0"/>
        <v>112</v>
      </c>
    </row>
    <row r="21" spans="1:8">
      <c r="A21" s="15">
        <v>12</v>
      </c>
      <c r="B21" s="22" t="s">
        <v>56</v>
      </c>
      <c r="C21" s="23" t="s">
        <v>20</v>
      </c>
      <c r="D21" s="17">
        <v>50</v>
      </c>
      <c r="E21" s="15">
        <v>5</v>
      </c>
      <c r="F21" s="15">
        <v>18</v>
      </c>
      <c r="G21" s="15">
        <v>4</v>
      </c>
      <c r="H21" s="16">
        <f t="shared" si="0"/>
        <v>77</v>
      </c>
    </row>
    <row r="22" spans="1:8">
      <c r="A22" s="15">
        <v>13</v>
      </c>
      <c r="B22" s="22" t="s">
        <v>65</v>
      </c>
      <c r="C22" s="23" t="s">
        <v>21</v>
      </c>
      <c r="D22" s="17">
        <v>16</v>
      </c>
      <c r="E22" s="15">
        <v>21</v>
      </c>
      <c r="F22" s="15">
        <v>16</v>
      </c>
      <c r="G22" s="15">
        <v>21</v>
      </c>
      <c r="H22" s="16">
        <f t="shared" si="0"/>
        <v>74</v>
      </c>
    </row>
    <row r="23" spans="1:8">
      <c r="A23" s="15">
        <v>14</v>
      </c>
      <c r="B23" s="22" t="s">
        <v>57</v>
      </c>
      <c r="C23" s="23" t="s">
        <v>20</v>
      </c>
      <c r="D23" s="17">
        <v>12</v>
      </c>
      <c r="E23" s="15">
        <v>10</v>
      </c>
      <c r="F23" s="15">
        <v>6</v>
      </c>
      <c r="G23" s="15">
        <v>36</v>
      </c>
      <c r="H23" s="16">
        <f t="shared" si="0"/>
        <v>64</v>
      </c>
    </row>
    <row r="24" spans="1:8">
      <c r="A24" s="15">
        <v>14</v>
      </c>
      <c r="B24" s="22" t="s">
        <v>66</v>
      </c>
      <c r="C24" s="23" t="s">
        <v>21</v>
      </c>
      <c r="D24" s="17">
        <v>40</v>
      </c>
      <c r="E24" s="15">
        <v>3</v>
      </c>
      <c r="F24" s="15">
        <v>21</v>
      </c>
      <c r="G24" s="15"/>
      <c r="H24" s="16">
        <f t="shared" si="0"/>
        <v>64</v>
      </c>
    </row>
    <row r="25" spans="1:8">
      <c r="A25" s="15">
        <v>16</v>
      </c>
      <c r="B25" s="22" t="s">
        <v>33</v>
      </c>
      <c r="C25" s="23" t="s">
        <v>23</v>
      </c>
      <c r="D25" s="17">
        <v>14</v>
      </c>
      <c r="E25" s="15">
        <v>18</v>
      </c>
      <c r="F25" s="15">
        <v>14</v>
      </c>
      <c r="G25" s="15">
        <v>14</v>
      </c>
      <c r="H25" s="16">
        <f t="shared" si="0"/>
        <v>60</v>
      </c>
    </row>
    <row r="26" spans="1:8">
      <c r="A26" s="15">
        <v>17</v>
      </c>
      <c r="B26" s="22" t="s">
        <v>36</v>
      </c>
      <c r="C26" s="23" t="s">
        <v>23</v>
      </c>
      <c r="D26" s="17">
        <v>32</v>
      </c>
      <c r="E26" s="15">
        <v>6</v>
      </c>
      <c r="F26" s="15">
        <v>10</v>
      </c>
      <c r="G26" s="15">
        <v>10</v>
      </c>
      <c r="H26" s="16">
        <f t="shared" si="0"/>
        <v>58</v>
      </c>
    </row>
    <row r="27" spans="1:8">
      <c r="A27" s="15">
        <v>18</v>
      </c>
      <c r="B27" s="22" t="s">
        <v>34</v>
      </c>
      <c r="C27" s="23" t="s">
        <v>23</v>
      </c>
      <c r="D27" s="17">
        <v>2</v>
      </c>
      <c r="E27" s="15">
        <v>16</v>
      </c>
      <c r="F27" s="15">
        <v>5</v>
      </c>
      <c r="G27" s="15">
        <v>32</v>
      </c>
      <c r="H27" s="16">
        <f t="shared" si="0"/>
        <v>55</v>
      </c>
    </row>
    <row r="28" spans="1:8">
      <c r="A28" s="15">
        <v>19</v>
      </c>
      <c r="B28" s="22" t="s">
        <v>69</v>
      </c>
      <c r="C28" s="23" t="s">
        <v>21</v>
      </c>
      <c r="D28" s="17">
        <v>8</v>
      </c>
      <c r="E28" s="15">
        <v>12</v>
      </c>
      <c r="F28" s="15">
        <v>4</v>
      </c>
      <c r="G28" s="15">
        <v>16</v>
      </c>
      <c r="H28" s="16">
        <f t="shared" si="0"/>
        <v>40</v>
      </c>
    </row>
    <row r="29" spans="1:8">
      <c r="A29" s="15">
        <v>20</v>
      </c>
      <c r="B29" s="22" t="s">
        <v>67</v>
      </c>
      <c r="C29" s="23" t="s">
        <v>21</v>
      </c>
      <c r="D29" s="17">
        <v>5</v>
      </c>
      <c r="E29" s="15">
        <v>14</v>
      </c>
      <c r="F29" s="15">
        <v>12</v>
      </c>
      <c r="G29" s="15"/>
      <c r="H29" s="16">
        <f t="shared" si="0"/>
        <v>31</v>
      </c>
    </row>
    <row r="30" spans="1:8">
      <c r="A30" s="15">
        <v>21</v>
      </c>
      <c r="B30" s="22" t="s">
        <v>62</v>
      </c>
      <c r="C30" s="23" t="s">
        <v>21</v>
      </c>
      <c r="D30" s="17">
        <v>21</v>
      </c>
      <c r="E30" s="15"/>
      <c r="F30" s="15">
        <v>1</v>
      </c>
      <c r="G30" s="15"/>
      <c r="H30" s="16">
        <f t="shared" si="0"/>
        <v>22</v>
      </c>
    </row>
    <row r="31" spans="1:8">
      <c r="A31" s="15">
        <v>22</v>
      </c>
      <c r="B31" s="22" t="s">
        <v>73</v>
      </c>
      <c r="C31" s="23" t="s">
        <v>25</v>
      </c>
      <c r="D31" s="17">
        <v>4</v>
      </c>
      <c r="E31" s="15">
        <v>8</v>
      </c>
      <c r="F31" s="15">
        <v>3</v>
      </c>
      <c r="G31" s="15">
        <v>5</v>
      </c>
      <c r="H31" s="16">
        <f t="shared" si="0"/>
        <v>20</v>
      </c>
    </row>
    <row r="32" spans="1:8">
      <c r="A32" s="15">
        <v>23</v>
      </c>
      <c r="B32" s="22" t="s">
        <v>59</v>
      </c>
      <c r="C32" s="23" t="s">
        <v>20</v>
      </c>
      <c r="D32" s="17"/>
      <c r="E32" s="15">
        <v>4</v>
      </c>
      <c r="F32" s="15"/>
      <c r="G32" s="15">
        <v>12</v>
      </c>
      <c r="H32" s="16">
        <f t="shared" si="0"/>
        <v>16</v>
      </c>
    </row>
    <row r="33" spans="1:8">
      <c r="A33" s="15">
        <v>23</v>
      </c>
      <c r="B33" s="22" t="s">
        <v>71</v>
      </c>
      <c r="C33" s="23" t="s">
        <v>21</v>
      </c>
      <c r="D33" s="17">
        <v>6</v>
      </c>
      <c r="E33" s="15">
        <v>2</v>
      </c>
      <c r="F33" s="15">
        <v>8</v>
      </c>
      <c r="G33" s="15"/>
      <c r="H33" s="16">
        <f t="shared" si="0"/>
        <v>16</v>
      </c>
    </row>
    <row r="34" spans="1:8">
      <c r="A34" s="15">
        <v>25</v>
      </c>
      <c r="B34" s="22" t="s">
        <v>58</v>
      </c>
      <c r="C34" s="23" t="s">
        <v>20</v>
      </c>
      <c r="D34" s="17">
        <v>1</v>
      </c>
      <c r="E34" s="15">
        <v>1</v>
      </c>
      <c r="F34" s="15"/>
      <c r="G34" s="15">
        <v>8</v>
      </c>
      <c r="H34" s="16">
        <f t="shared" si="0"/>
        <v>10</v>
      </c>
    </row>
    <row r="35" spans="1:8">
      <c r="A35" s="15">
        <v>26</v>
      </c>
      <c r="B35" s="22" t="s">
        <v>52</v>
      </c>
      <c r="C35" s="23" t="s">
        <v>20</v>
      </c>
      <c r="D35" s="17"/>
      <c r="E35" s="15"/>
      <c r="F35" s="15"/>
      <c r="G35" s="15">
        <v>6</v>
      </c>
      <c r="H35" s="16">
        <f t="shared" si="0"/>
        <v>6</v>
      </c>
    </row>
    <row r="36" spans="1:8">
      <c r="A36" s="15">
        <v>27</v>
      </c>
      <c r="B36" s="25" t="s">
        <v>78</v>
      </c>
      <c r="C36" s="26" t="s">
        <v>27</v>
      </c>
      <c r="D36" s="27"/>
      <c r="E36" s="24"/>
      <c r="F36" s="24">
        <v>2</v>
      </c>
      <c r="G36" s="24"/>
      <c r="H36" s="28">
        <f t="shared" si="0"/>
        <v>2</v>
      </c>
    </row>
    <row r="37" spans="1:8">
      <c r="A37" s="15"/>
      <c r="B37" s="22" t="s">
        <v>35</v>
      </c>
      <c r="C37" s="23" t="s">
        <v>23</v>
      </c>
      <c r="D37" s="17"/>
      <c r="E37" s="15"/>
      <c r="F37" s="15"/>
      <c r="G37" s="15"/>
      <c r="H37" s="16">
        <f t="shared" si="0"/>
        <v>0</v>
      </c>
    </row>
    <row r="38" spans="1:8">
      <c r="A38" s="15"/>
      <c r="B38" s="22" t="s">
        <v>38</v>
      </c>
      <c r="C38" s="23" t="s">
        <v>23</v>
      </c>
      <c r="D38" s="17"/>
      <c r="E38" s="15"/>
      <c r="F38" s="15"/>
      <c r="G38" s="15"/>
      <c r="H38" s="16">
        <f t="shared" si="0"/>
        <v>0</v>
      </c>
    </row>
    <row r="39" spans="1:8">
      <c r="A39" s="15"/>
      <c r="B39" s="22" t="s">
        <v>39</v>
      </c>
      <c r="C39" s="23" t="s">
        <v>23</v>
      </c>
      <c r="D39" s="17"/>
      <c r="E39" s="15"/>
      <c r="F39" s="15"/>
      <c r="G39" s="15"/>
      <c r="H39" s="16">
        <f t="shared" si="0"/>
        <v>0</v>
      </c>
    </row>
    <row r="40" spans="1:8">
      <c r="A40" s="15"/>
      <c r="B40" s="22" t="s">
        <v>40</v>
      </c>
      <c r="C40" s="23" t="s">
        <v>23</v>
      </c>
      <c r="D40" s="17"/>
      <c r="E40" s="15"/>
      <c r="F40" s="15"/>
      <c r="G40" s="15"/>
      <c r="H40" s="16">
        <f t="shared" si="0"/>
        <v>0</v>
      </c>
    </row>
    <row r="41" spans="1:8">
      <c r="A41" s="15"/>
      <c r="B41" s="22" t="s">
        <v>41</v>
      </c>
      <c r="C41" s="23" t="s">
        <v>23</v>
      </c>
      <c r="D41" s="17"/>
      <c r="E41" s="15"/>
      <c r="F41" s="15"/>
      <c r="G41" s="15"/>
      <c r="H41" s="16">
        <f t="shared" si="0"/>
        <v>0</v>
      </c>
    </row>
    <row r="42" spans="1:8">
      <c r="A42" s="15"/>
      <c r="B42" s="22" t="s">
        <v>42</v>
      </c>
      <c r="C42" s="23" t="s">
        <v>24</v>
      </c>
      <c r="D42" s="17"/>
      <c r="E42" s="15"/>
      <c r="F42" s="15"/>
      <c r="G42" s="15"/>
      <c r="H42" s="16">
        <f t="shared" si="0"/>
        <v>0</v>
      </c>
    </row>
    <row r="43" spans="1:8">
      <c r="A43" s="15"/>
      <c r="B43" s="22" t="s">
        <v>43</v>
      </c>
      <c r="C43" s="23" t="s">
        <v>24</v>
      </c>
      <c r="D43" s="17"/>
      <c r="E43" s="15"/>
      <c r="F43" s="15"/>
      <c r="G43" s="15"/>
      <c r="H43" s="16">
        <f t="shared" si="0"/>
        <v>0</v>
      </c>
    </row>
    <row r="44" spans="1:8">
      <c r="A44" s="15"/>
      <c r="B44" s="22" t="s">
        <v>44</v>
      </c>
      <c r="C44" s="23" t="s">
        <v>24</v>
      </c>
      <c r="D44" s="17"/>
      <c r="E44" s="15"/>
      <c r="F44" s="15"/>
      <c r="G44" s="15"/>
      <c r="H44" s="16">
        <f t="shared" si="0"/>
        <v>0</v>
      </c>
    </row>
    <row r="45" spans="1:8">
      <c r="A45" s="15"/>
      <c r="B45" s="22" t="s">
        <v>48</v>
      </c>
      <c r="C45" s="23" t="s">
        <v>20</v>
      </c>
      <c r="D45" s="17"/>
      <c r="E45" s="15"/>
      <c r="F45" s="15"/>
      <c r="G45" s="15"/>
      <c r="H45" s="16">
        <f t="shared" si="0"/>
        <v>0</v>
      </c>
    </row>
    <row r="46" spans="1:8">
      <c r="A46" s="15"/>
      <c r="B46" s="22" t="s">
        <v>31</v>
      </c>
      <c r="C46" s="23" t="s">
        <v>20</v>
      </c>
      <c r="D46" s="17"/>
      <c r="E46" s="15"/>
      <c r="F46" s="15"/>
      <c r="G46" s="15"/>
      <c r="H46" s="16">
        <f t="shared" si="0"/>
        <v>0</v>
      </c>
    </row>
    <row r="47" spans="1:8">
      <c r="A47" s="15"/>
      <c r="B47" s="22" t="s">
        <v>50</v>
      </c>
      <c r="C47" s="23" t="s">
        <v>20</v>
      </c>
      <c r="D47" s="17"/>
      <c r="E47" s="15"/>
      <c r="F47" s="15"/>
      <c r="G47" s="15"/>
      <c r="H47" s="16">
        <f t="shared" si="0"/>
        <v>0</v>
      </c>
    </row>
    <row r="48" spans="1:8">
      <c r="A48" s="15"/>
      <c r="B48" s="22" t="s">
        <v>51</v>
      </c>
      <c r="C48" s="23" t="s">
        <v>20</v>
      </c>
      <c r="D48" s="17"/>
      <c r="E48" s="15"/>
      <c r="F48" s="15"/>
      <c r="G48" s="15"/>
      <c r="H48" s="16">
        <f t="shared" si="0"/>
        <v>0</v>
      </c>
    </row>
    <row r="49" spans="1:12">
      <c r="A49" s="15"/>
      <c r="B49" s="22" t="s">
        <v>53</v>
      </c>
      <c r="C49" s="23" t="s">
        <v>20</v>
      </c>
      <c r="D49" s="17"/>
      <c r="E49" s="15"/>
      <c r="F49" s="15"/>
      <c r="G49" s="15"/>
      <c r="H49" s="16">
        <f t="shared" si="0"/>
        <v>0</v>
      </c>
    </row>
    <row r="50" spans="1:12">
      <c r="A50" s="15"/>
      <c r="B50" s="22" t="s">
        <v>54</v>
      </c>
      <c r="C50" s="23" t="s">
        <v>20</v>
      </c>
      <c r="D50" s="17"/>
      <c r="E50" s="15"/>
      <c r="F50" s="15"/>
      <c r="G50" s="15"/>
      <c r="H50" s="16">
        <f t="shared" si="0"/>
        <v>0</v>
      </c>
    </row>
    <row r="51" spans="1:12">
      <c r="A51" s="15"/>
      <c r="B51" s="22" t="s">
        <v>64</v>
      </c>
      <c r="C51" s="23" t="s">
        <v>21</v>
      </c>
      <c r="D51" s="17"/>
      <c r="E51" s="15"/>
      <c r="F51" s="15"/>
      <c r="G51" s="15"/>
      <c r="H51" s="16">
        <f t="shared" si="0"/>
        <v>0</v>
      </c>
    </row>
    <row r="52" spans="1:12">
      <c r="A52" s="15"/>
      <c r="B52" s="22" t="s">
        <v>72</v>
      </c>
      <c r="C52" s="23" t="s">
        <v>26</v>
      </c>
      <c r="D52" s="17"/>
      <c r="E52" s="15"/>
      <c r="F52" s="15"/>
      <c r="G52" s="15"/>
      <c r="H52" s="16">
        <f t="shared" si="0"/>
        <v>0</v>
      </c>
    </row>
    <row r="53" spans="1:12">
      <c r="A53" s="15"/>
      <c r="B53" s="22" t="s">
        <v>32</v>
      </c>
      <c r="C53" s="23" t="s">
        <v>25</v>
      </c>
      <c r="D53" s="17"/>
      <c r="E53" s="15"/>
      <c r="F53" s="15"/>
      <c r="G53" s="15"/>
      <c r="H53" s="16">
        <f t="shared" si="0"/>
        <v>0</v>
      </c>
    </row>
    <row r="54" spans="1:12">
      <c r="A54" s="15"/>
      <c r="B54" s="22" t="s">
        <v>74</v>
      </c>
      <c r="C54" s="23" t="s">
        <v>25</v>
      </c>
      <c r="D54" s="17"/>
      <c r="E54" s="15"/>
      <c r="F54" s="15"/>
      <c r="G54" s="15"/>
      <c r="H54" s="16">
        <f t="shared" si="0"/>
        <v>0</v>
      </c>
    </row>
    <row r="55" spans="1:12">
      <c r="A55" s="15"/>
      <c r="B55" s="22" t="s">
        <v>75</v>
      </c>
      <c r="C55" s="23" t="s">
        <v>27</v>
      </c>
      <c r="D55" s="17"/>
      <c r="E55" s="15"/>
      <c r="F55" s="15"/>
      <c r="G55" s="15"/>
      <c r="H55" s="16">
        <f t="shared" si="0"/>
        <v>0</v>
      </c>
    </row>
    <row r="56" spans="1:12">
      <c r="A56" s="15"/>
      <c r="B56" s="22" t="s">
        <v>76</v>
      </c>
      <c r="C56" s="23" t="s">
        <v>27</v>
      </c>
      <c r="D56" s="17"/>
      <c r="E56" s="15"/>
      <c r="F56" s="15"/>
      <c r="G56" s="15"/>
      <c r="H56" s="16">
        <f t="shared" si="0"/>
        <v>0</v>
      </c>
    </row>
    <row r="57" spans="1:12" s="29" customFormat="1">
      <c r="A57" s="24"/>
      <c r="B57" s="22" t="s">
        <v>77</v>
      </c>
      <c r="C57" s="23" t="s">
        <v>27</v>
      </c>
      <c r="D57" s="17"/>
      <c r="E57" s="15"/>
      <c r="F57" s="15"/>
      <c r="G57" s="15"/>
      <c r="H57" s="16">
        <f t="shared" si="0"/>
        <v>0</v>
      </c>
    </row>
    <row r="58" spans="1:12" ht="9" customHeight="1"/>
    <row r="59" spans="1:12" s="9" customFormat="1" ht="18" customHeight="1">
      <c r="A59" s="10"/>
      <c r="B59" s="10" t="s">
        <v>15</v>
      </c>
      <c r="C59" s="10"/>
      <c r="D59" s="10"/>
      <c r="E59" s="10"/>
      <c r="F59" s="33" t="s">
        <v>19</v>
      </c>
      <c r="G59" s="33"/>
      <c r="H59" s="33"/>
      <c r="J59" s="11"/>
      <c r="K59" s="11"/>
      <c r="L59" s="11"/>
    </row>
    <row r="60" spans="1:12" s="9" customFormat="1" ht="18" customHeight="1">
      <c r="A60" s="10"/>
      <c r="B60" s="10" t="s">
        <v>16</v>
      </c>
      <c r="C60" s="10"/>
      <c r="D60" s="10"/>
      <c r="E60" s="10"/>
      <c r="F60" s="33" t="s">
        <v>18</v>
      </c>
      <c r="G60" s="33"/>
      <c r="H60" s="33"/>
      <c r="J60" s="11"/>
      <c r="K60" s="11"/>
      <c r="L60" s="11"/>
    </row>
    <row r="61" spans="1:12" ht="21.75" customHeight="1">
      <c r="A61" s="39" t="s">
        <v>11</v>
      </c>
      <c r="B61" s="39"/>
      <c r="C61" s="39"/>
      <c r="D61" s="39"/>
      <c r="E61" s="39"/>
      <c r="F61" s="39"/>
      <c r="G61" s="39"/>
      <c r="H61" s="39"/>
    </row>
    <row r="62" spans="1:12" ht="24.75" customHeight="1">
      <c r="A62" s="40" t="s">
        <v>30</v>
      </c>
      <c r="B62" s="40"/>
      <c r="C62" s="40"/>
      <c r="D62" s="40"/>
      <c r="E62" s="40"/>
      <c r="F62" s="40"/>
      <c r="G62" s="40"/>
      <c r="H62" s="40"/>
    </row>
    <row r="63" spans="1:12" ht="24.75" customHeight="1">
      <c r="A63" s="40" t="s">
        <v>111</v>
      </c>
      <c r="B63" s="40"/>
      <c r="C63" s="40"/>
      <c r="D63" s="40"/>
      <c r="E63" s="40"/>
      <c r="F63" s="40"/>
      <c r="G63" s="40"/>
      <c r="H63" s="40"/>
    </row>
    <row r="64" spans="1:12" ht="23.25">
      <c r="A64" s="19"/>
      <c r="B64" s="19"/>
      <c r="C64" s="19"/>
      <c r="D64" s="19"/>
      <c r="E64" s="19"/>
      <c r="F64" s="19"/>
      <c r="G64" s="19"/>
      <c r="H64" s="19"/>
    </row>
    <row r="65" spans="1:8" ht="16.5" thickBot="1">
      <c r="A65" s="31" t="s">
        <v>12</v>
      </c>
      <c r="B65" s="31"/>
      <c r="C65" s="31"/>
      <c r="D65" s="31"/>
      <c r="E65" s="31"/>
      <c r="F65" s="32" t="s">
        <v>29</v>
      </c>
      <c r="G65" s="32"/>
      <c r="H65" s="32"/>
    </row>
    <row r="66" spans="1:8" ht="5.25" customHeight="1" thickTop="1"/>
    <row r="67" spans="1:8" ht="13.5" customHeight="1">
      <c r="A67" s="42" t="s">
        <v>8</v>
      </c>
      <c r="B67" s="42"/>
      <c r="C67" s="42"/>
      <c r="D67" s="42"/>
      <c r="E67" s="42"/>
      <c r="F67" s="42"/>
      <c r="G67" s="42"/>
      <c r="H67" s="42"/>
    </row>
    <row r="68" spans="1:8" ht="6" customHeight="1">
      <c r="A68" s="1"/>
      <c r="B68" s="1"/>
      <c r="C68" s="1"/>
      <c r="D68" s="1"/>
      <c r="E68" s="1"/>
      <c r="F68" s="1"/>
      <c r="G68" s="1"/>
    </row>
    <row r="69" spans="1:8" s="13" customFormat="1" ht="15.75" customHeight="1">
      <c r="A69" s="37" t="s">
        <v>0</v>
      </c>
      <c r="B69" s="37" t="s">
        <v>1</v>
      </c>
      <c r="C69" s="37" t="s">
        <v>13</v>
      </c>
      <c r="D69" s="34" t="s">
        <v>17</v>
      </c>
      <c r="E69" s="35"/>
      <c r="F69" s="35"/>
      <c r="G69" s="35"/>
      <c r="H69" s="36"/>
    </row>
    <row r="70" spans="1:8" s="13" customFormat="1" ht="15.75" customHeight="1">
      <c r="A70" s="38"/>
      <c r="B70" s="38"/>
      <c r="C70" s="38"/>
      <c r="D70" s="14" t="s">
        <v>2</v>
      </c>
      <c r="E70" s="14" t="s">
        <v>3</v>
      </c>
      <c r="F70" s="14" t="s">
        <v>4</v>
      </c>
      <c r="G70" s="14" t="s">
        <v>5</v>
      </c>
      <c r="H70" s="14" t="s">
        <v>10</v>
      </c>
    </row>
    <row r="71" spans="1:8" s="13" customFormat="1" ht="12.75" customHeight="1">
      <c r="A71" s="30">
        <v>1</v>
      </c>
      <c r="B71" s="20" t="s">
        <v>133</v>
      </c>
      <c r="C71" s="21" t="s">
        <v>20</v>
      </c>
      <c r="D71" s="15">
        <v>100</v>
      </c>
      <c r="E71" s="15">
        <v>80</v>
      </c>
      <c r="F71" s="15">
        <v>100</v>
      </c>
      <c r="G71" s="15">
        <v>80</v>
      </c>
      <c r="H71" s="16">
        <f t="shared" ref="H71:H102" si="1">D71+E71+F71+G71</f>
        <v>360</v>
      </c>
    </row>
    <row r="72" spans="1:8" s="13" customFormat="1" ht="12.75" customHeight="1">
      <c r="A72" s="30">
        <v>1</v>
      </c>
      <c r="B72" s="20" t="s">
        <v>150</v>
      </c>
      <c r="C72" s="21" t="s">
        <v>21</v>
      </c>
      <c r="D72" s="15">
        <v>80</v>
      </c>
      <c r="E72" s="15">
        <v>100</v>
      </c>
      <c r="F72" s="15">
        <v>80</v>
      </c>
      <c r="G72" s="15">
        <v>100</v>
      </c>
      <c r="H72" s="16">
        <f t="shared" si="1"/>
        <v>360</v>
      </c>
    </row>
    <row r="73" spans="1:8" s="13" customFormat="1" ht="12.75" customHeight="1">
      <c r="A73" s="30">
        <v>3</v>
      </c>
      <c r="B73" s="20" t="s">
        <v>158</v>
      </c>
      <c r="C73" s="21" t="s">
        <v>26</v>
      </c>
      <c r="D73" s="15">
        <v>70</v>
      </c>
      <c r="E73" s="15">
        <v>70</v>
      </c>
      <c r="F73" s="15">
        <v>70</v>
      </c>
      <c r="G73" s="15">
        <v>70</v>
      </c>
      <c r="H73" s="16">
        <f t="shared" si="1"/>
        <v>280</v>
      </c>
    </row>
    <row r="74" spans="1:8" s="13" customFormat="1" ht="12.75" customHeight="1">
      <c r="A74" s="30">
        <v>4</v>
      </c>
      <c r="B74" s="20" t="s">
        <v>79</v>
      </c>
      <c r="C74" s="21" t="s">
        <v>20</v>
      </c>
      <c r="D74" s="15">
        <v>60</v>
      </c>
      <c r="E74" s="15">
        <v>60</v>
      </c>
      <c r="F74" s="15">
        <v>60</v>
      </c>
      <c r="G74" s="15"/>
      <c r="H74" s="16">
        <f t="shared" si="1"/>
        <v>180</v>
      </c>
    </row>
    <row r="75" spans="1:8" s="13" customFormat="1" ht="12.75" customHeight="1">
      <c r="A75" s="30">
        <v>5</v>
      </c>
      <c r="B75" s="20" t="s">
        <v>130</v>
      </c>
      <c r="C75" s="21" t="s">
        <v>20</v>
      </c>
      <c r="D75" s="15">
        <v>36</v>
      </c>
      <c r="E75" s="15">
        <v>36</v>
      </c>
      <c r="F75" s="15">
        <v>50</v>
      </c>
      <c r="G75" s="15">
        <v>32</v>
      </c>
      <c r="H75" s="16">
        <f t="shared" si="1"/>
        <v>154</v>
      </c>
    </row>
    <row r="76" spans="1:8" s="13" customFormat="1" ht="12.75" customHeight="1">
      <c r="A76" s="30">
        <v>6</v>
      </c>
      <c r="B76" s="20" t="s">
        <v>134</v>
      </c>
      <c r="C76" s="21" t="s">
        <v>20</v>
      </c>
      <c r="D76" s="15">
        <v>18</v>
      </c>
      <c r="E76" s="15">
        <v>50</v>
      </c>
      <c r="F76" s="15">
        <v>21</v>
      </c>
      <c r="G76" s="15">
        <v>60</v>
      </c>
      <c r="H76" s="16">
        <f t="shared" si="1"/>
        <v>149</v>
      </c>
    </row>
    <row r="77" spans="1:8" s="13" customFormat="1" ht="12.75" customHeight="1">
      <c r="A77" s="30">
        <v>7</v>
      </c>
      <c r="B77" s="20" t="s">
        <v>135</v>
      </c>
      <c r="C77" s="21" t="s">
        <v>20</v>
      </c>
      <c r="D77" s="15">
        <v>45</v>
      </c>
      <c r="E77" s="15">
        <v>32</v>
      </c>
      <c r="F77" s="15">
        <v>45</v>
      </c>
      <c r="G77" s="15">
        <v>21</v>
      </c>
      <c r="H77" s="16">
        <f t="shared" si="1"/>
        <v>143</v>
      </c>
    </row>
    <row r="78" spans="1:8" s="13" customFormat="1" ht="12.75" customHeight="1">
      <c r="A78" s="30">
        <v>8</v>
      </c>
      <c r="B78" s="20" t="s">
        <v>124</v>
      </c>
      <c r="C78" s="21" t="s">
        <v>22</v>
      </c>
      <c r="D78" s="15">
        <v>50</v>
      </c>
      <c r="E78" s="15">
        <v>40</v>
      </c>
      <c r="F78" s="15">
        <v>40</v>
      </c>
      <c r="G78" s="15"/>
      <c r="H78" s="16">
        <f t="shared" si="1"/>
        <v>130</v>
      </c>
    </row>
    <row r="79" spans="1:8" s="13" customFormat="1" ht="12.75" customHeight="1">
      <c r="A79" s="30">
        <v>9</v>
      </c>
      <c r="B79" s="20" t="s">
        <v>131</v>
      </c>
      <c r="C79" s="21" t="s">
        <v>20</v>
      </c>
      <c r="D79" s="15">
        <v>16</v>
      </c>
      <c r="E79" s="15">
        <v>24</v>
      </c>
      <c r="F79" s="15">
        <v>32</v>
      </c>
      <c r="G79" s="15">
        <v>50</v>
      </c>
      <c r="H79" s="16">
        <f t="shared" si="1"/>
        <v>122</v>
      </c>
    </row>
    <row r="80" spans="1:8" s="13" customFormat="1" ht="12.75" customHeight="1">
      <c r="A80" s="30">
        <v>10</v>
      </c>
      <c r="B80" s="20" t="s">
        <v>142</v>
      </c>
      <c r="C80" s="21" t="s">
        <v>20</v>
      </c>
      <c r="D80" s="15"/>
      <c r="E80" s="15">
        <v>45</v>
      </c>
      <c r="F80" s="15">
        <v>36</v>
      </c>
      <c r="G80" s="15">
        <v>40</v>
      </c>
      <c r="H80" s="16">
        <f t="shared" si="1"/>
        <v>121</v>
      </c>
    </row>
    <row r="81" spans="1:8" s="13" customFormat="1" ht="12.75" customHeight="1">
      <c r="A81" s="30">
        <v>11</v>
      </c>
      <c r="B81" s="20" t="s">
        <v>129</v>
      </c>
      <c r="C81" s="21" t="s">
        <v>20</v>
      </c>
      <c r="D81" s="15">
        <v>28</v>
      </c>
      <c r="E81" s="15">
        <v>16</v>
      </c>
      <c r="F81" s="15">
        <v>24</v>
      </c>
      <c r="G81" s="15">
        <v>45</v>
      </c>
      <c r="H81" s="16">
        <f t="shared" si="1"/>
        <v>113</v>
      </c>
    </row>
    <row r="82" spans="1:8" s="13" customFormat="1" ht="12.75" customHeight="1">
      <c r="A82" s="30">
        <v>12</v>
      </c>
      <c r="B82" s="20" t="s">
        <v>122</v>
      </c>
      <c r="C82" s="21" t="s">
        <v>22</v>
      </c>
      <c r="D82" s="15">
        <v>10</v>
      </c>
      <c r="E82" s="15">
        <v>28</v>
      </c>
      <c r="F82" s="15">
        <v>28</v>
      </c>
      <c r="G82" s="15">
        <v>24</v>
      </c>
      <c r="H82" s="16">
        <f t="shared" si="1"/>
        <v>90</v>
      </c>
    </row>
    <row r="83" spans="1:8" s="13" customFormat="1" ht="12.75" customHeight="1">
      <c r="A83" s="30">
        <v>13</v>
      </c>
      <c r="B83" s="20" t="s">
        <v>121</v>
      </c>
      <c r="C83" s="21" t="s">
        <v>24</v>
      </c>
      <c r="D83" s="15">
        <v>6</v>
      </c>
      <c r="E83" s="15">
        <v>14</v>
      </c>
      <c r="F83" s="15">
        <v>18</v>
      </c>
      <c r="G83" s="15">
        <v>28</v>
      </c>
      <c r="H83" s="16">
        <f t="shared" si="1"/>
        <v>66</v>
      </c>
    </row>
    <row r="84" spans="1:8" s="13" customFormat="1" ht="12.75" customHeight="1">
      <c r="A84" s="30">
        <v>14</v>
      </c>
      <c r="B84" s="20" t="s">
        <v>115</v>
      </c>
      <c r="C84" s="21" t="s">
        <v>21</v>
      </c>
      <c r="D84" s="15">
        <v>14</v>
      </c>
      <c r="E84" s="15">
        <v>21</v>
      </c>
      <c r="F84" s="15">
        <v>14</v>
      </c>
      <c r="G84" s="15">
        <v>16</v>
      </c>
      <c r="H84" s="16">
        <f t="shared" si="1"/>
        <v>65</v>
      </c>
    </row>
    <row r="85" spans="1:8" s="13" customFormat="1" ht="12.75" customHeight="1">
      <c r="A85" s="30">
        <v>15</v>
      </c>
      <c r="B85" s="20" t="s">
        <v>125</v>
      </c>
      <c r="C85" s="21" t="s">
        <v>20</v>
      </c>
      <c r="D85" s="15">
        <v>8</v>
      </c>
      <c r="E85" s="15">
        <v>10</v>
      </c>
      <c r="F85" s="15">
        <v>10</v>
      </c>
      <c r="G85" s="15">
        <v>36</v>
      </c>
      <c r="H85" s="16">
        <f t="shared" si="1"/>
        <v>64</v>
      </c>
    </row>
    <row r="86" spans="1:8" s="13" customFormat="1" ht="12.75" customHeight="1">
      <c r="A86" s="30">
        <v>16</v>
      </c>
      <c r="B86" s="20" t="s">
        <v>145</v>
      </c>
      <c r="C86" s="21" t="s">
        <v>21</v>
      </c>
      <c r="D86" s="15">
        <v>21</v>
      </c>
      <c r="E86" s="15">
        <v>18</v>
      </c>
      <c r="F86" s="15">
        <v>16</v>
      </c>
      <c r="G86" s="15">
        <v>4</v>
      </c>
      <c r="H86" s="16">
        <f t="shared" si="1"/>
        <v>59</v>
      </c>
    </row>
    <row r="87" spans="1:8" s="13" customFormat="1" ht="12.75" customHeight="1">
      <c r="A87" s="30">
        <v>17</v>
      </c>
      <c r="B87" s="20" t="s">
        <v>143</v>
      </c>
      <c r="C87" s="21" t="s">
        <v>21</v>
      </c>
      <c r="D87" s="15">
        <v>40</v>
      </c>
      <c r="E87" s="15">
        <v>5</v>
      </c>
      <c r="F87" s="15">
        <v>3</v>
      </c>
      <c r="G87" s="15">
        <v>5</v>
      </c>
      <c r="H87" s="16">
        <f t="shared" si="1"/>
        <v>53</v>
      </c>
    </row>
    <row r="88" spans="1:8" s="13" customFormat="1" ht="12.75" customHeight="1">
      <c r="A88" s="30">
        <v>18</v>
      </c>
      <c r="B88" s="20" t="s">
        <v>138</v>
      </c>
      <c r="C88" s="21" t="s">
        <v>20</v>
      </c>
      <c r="D88" s="15">
        <v>12</v>
      </c>
      <c r="E88" s="15">
        <v>8</v>
      </c>
      <c r="F88" s="15">
        <v>12</v>
      </c>
      <c r="G88" s="15">
        <v>18</v>
      </c>
      <c r="H88" s="16">
        <f t="shared" si="1"/>
        <v>50</v>
      </c>
    </row>
    <row r="89" spans="1:8" s="13" customFormat="1" ht="12.75" customHeight="1">
      <c r="A89" s="30">
        <v>19</v>
      </c>
      <c r="B89" s="20" t="s">
        <v>85</v>
      </c>
      <c r="C89" s="21" t="s">
        <v>23</v>
      </c>
      <c r="D89" s="15">
        <v>32</v>
      </c>
      <c r="E89" s="15"/>
      <c r="F89" s="15">
        <v>5</v>
      </c>
      <c r="G89" s="15"/>
      <c r="H89" s="16">
        <f t="shared" si="1"/>
        <v>37</v>
      </c>
    </row>
    <row r="90" spans="1:8" s="13" customFormat="1" ht="12.75" customHeight="1">
      <c r="A90" s="30">
        <v>20</v>
      </c>
      <c r="B90" s="20" t="s">
        <v>113</v>
      </c>
      <c r="C90" s="21" t="s">
        <v>23</v>
      </c>
      <c r="D90" s="15">
        <v>24</v>
      </c>
      <c r="E90" s="15"/>
      <c r="F90" s="15">
        <v>6</v>
      </c>
      <c r="G90" s="15"/>
      <c r="H90" s="16">
        <f t="shared" si="1"/>
        <v>30</v>
      </c>
    </row>
    <row r="91" spans="1:8" s="13" customFormat="1" ht="12.75" customHeight="1">
      <c r="A91" s="30">
        <v>21</v>
      </c>
      <c r="B91" s="20" t="s">
        <v>120</v>
      </c>
      <c r="C91" s="21" t="s">
        <v>24</v>
      </c>
      <c r="D91" s="15">
        <v>3</v>
      </c>
      <c r="E91" s="15">
        <v>12</v>
      </c>
      <c r="F91" s="15">
        <v>8</v>
      </c>
      <c r="G91" s="15"/>
      <c r="H91" s="16">
        <f t="shared" si="1"/>
        <v>23</v>
      </c>
    </row>
    <row r="92" spans="1:8" s="13" customFormat="1" ht="12.75" customHeight="1">
      <c r="A92" s="30">
        <v>22</v>
      </c>
      <c r="B92" s="20" t="s">
        <v>152</v>
      </c>
      <c r="C92" s="21" t="s">
        <v>21</v>
      </c>
      <c r="D92" s="15"/>
      <c r="E92" s="15">
        <v>6</v>
      </c>
      <c r="F92" s="15">
        <v>4</v>
      </c>
      <c r="G92" s="15">
        <v>12</v>
      </c>
      <c r="H92" s="16">
        <f t="shared" si="1"/>
        <v>22</v>
      </c>
    </row>
    <row r="93" spans="1:8" s="13" customFormat="1" ht="12.75" customHeight="1">
      <c r="A93" s="30">
        <v>23</v>
      </c>
      <c r="B93" s="20" t="s">
        <v>123</v>
      </c>
      <c r="C93" s="21" t="s">
        <v>22</v>
      </c>
      <c r="D93" s="15">
        <v>2</v>
      </c>
      <c r="E93" s="15">
        <v>4</v>
      </c>
      <c r="F93" s="15">
        <v>2</v>
      </c>
      <c r="G93" s="15">
        <v>8</v>
      </c>
      <c r="H93" s="16">
        <f t="shared" si="1"/>
        <v>16</v>
      </c>
    </row>
    <row r="94" spans="1:8" s="13" customFormat="1" ht="12.75" customHeight="1">
      <c r="A94" s="30">
        <v>24</v>
      </c>
      <c r="B94" s="20" t="s">
        <v>136</v>
      </c>
      <c r="C94" s="21" t="s">
        <v>20</v>
      </c>
      <c r="D94" s="15"/>
      <c r="E94" s="15">
        <v>3</v>
      </c>
      <c r="F94" s="15"/>
      <c r="G94" s="15">
        <v>10</v>
      </c>
      <c r="H94" s="16">
        <f t="shared" si="1"/>
        <v>13</v>
      </c>
    </row>
    <row r="95" spans="1:8" s="13" customFormat="1" ht="12.75" customHeight="1">
      <c r="A95" s="30">
        <v>25</v>
      </c>
      <c r="B95" s="20" t="s">
        <v>139</v>
      </c>
      <c r="C95" s="21" t="s">
        <v>20</v>
      </c>
      <c r="D95" s="15"/>
      <c r="E95" s="15">
        <v>1</v>
      </c>
      <c r="F95" s="15"/>
      <c r="G95" s="15">
        <v>6</v>
      </c>
      <c r="H95" s="16">
        <f t="shared" si="1"/>
        <v>7</v>
      </c>
    </row>
    <row r="96" spans="1:8" s="13" customFormat="1" ht="12.75" customHeight="1">
      <c r="A96" s="30">
        <v>26</v>
      </c>
      <c r="B96" s="20" t="s">
        <v>164</v>
      </c>
      <c r="C96" s="21" t="s">
        <v>28</v>
      </c>
      <c r="D96" s="15">
        <v>5</v>
      </c>
      <c r="E96" s="15"/>
      <c r="F96" s="15">
        <v>1</v>
      </c>
      <c r="G96" s="15"/>
      <c r="H96" s="16">
        <f t="shared" si="1"/>
        <v>6</v>
      </c>
    </row>
    <row r="97" spans="1:8" s="13" customFormat="1" ht="12.75" customHeight="1">
      <c r="A97" s="30">
        <v>27</v>
      </c>
      <c r="B97" s="20" t="s">
        <v>141</v>
      </c>
      <c r="C97" s="21" t="s">
        <v>20</v>
      </c>
      <c r="D97" s="15"/>
      <c r="E97" s="15">
        <v>2</v>
      </c>
      <c r="F97" s="15"/>
      <c r="G97" s="15">
        <v>3</v>
      </c>
      <c r="H97" s="16">
        <f t="shared" si="1"/>
        <v>5</v>
      </c>
    </row>
    <row r="98" spans="1:8" s="13" customFormat="1" ht="12.75" customHeight="1">
      <c r="A98" s="30">
        <v>28</v>
      </c>
      <c r="B98" s="20" t="s">
        <v>144</v>
      </c>
      <c r="C98" s="21" t="s">
        <v>21</v>
      </c>
      <c r="D98" s="15">
        <v>4</v>
      </c>
      <c r="E98" s="15"/>
      <c r="F98" s="15"/>
      <c r="G98" s="15"/>
      <c r="H98" s="16">
        <f t="shared" si="1"/>
        <v>4</v>
      </c>
    </row>
    <row r="99" spans="1:8" s="13" customFormat="1" ht="12.75" customHeight="1">
      <c r="A99" s="30">
        <v>29</v>
      </c>
      <c r="B99" s="20" t="s">
        <v>126</v>
      </c>
      <c r="C99" s="21" t="s">
        <v>20</v>
      </c>
      <c r="D99" s="15"/>
      <c r="E99" s="15"/>
      <c r="F99" s="15"/>
      <c r="G99" s="15">
        <v>2</v>
      </c>
      <c r="H99" s="16">
        <f t="shared" si="1"/>
        <v>2</v>
      </c>
    </row>
    <row r="100" spans="1:8" s="13" customFormat="1" ht="12.75" customHeight="1">
      <c r="A100" s="30">
        <v>30</v>
      </c>
      <c r="B100" s="20" t="s">
        <v>84</v>
      </c>
      <c r="C100" s="21" t="s">
        <v>23</v>
      </c>
      <c r="D100" s="15">
        <v>1</v>
      </c>
      <c r="E100" s="15"/>
      <c r="F100" s="15"/>
      <c r="G100" s="15"/>
      <c r="H100" s="16">
        <f t="shared" si="1"/>
        <v>1</v>
      </c>
    </row>
    <row r="101" spans="1:8" s="13" customFormat="1" ht="12.75" customHeight="1">
      <c r="A101" s="30"/>
      <c r="B101" s="20" t="s">
        <v>81</v>
      </c>
      <c r="C101" s="21" t="s">
        <v>23</v>
      </c>
      <c r="D101" s="15"/>
      <c r="E101" s="15"/>
      <c r="F101" s="15"/>
      <c r="G101" s="15"/>
      <c r="H101" s="16">
        <f t="shared" si="1"/>
        <v>0</v>
      </c>
    </row>
    <row r="102" spans="1:8" s="13" customFormat="1" ht="12.75" customHeight="1">
      <c r="A102" s="30"/>
      <c r="B102" s="20" t="s">
        <v>82</v>
      </c>
      <c r="C102" s="21" t="s">
        <v>23</v>
      </c>
      <c r="D102" s="15"/>
      <c r="E102" s="15"/>
      <c r="F102" s="15"/>
      <c r="G102" s="15"/>
      <c r="H102" s="16">
        <f t="shared" si="1"/>
        <v>0</v>
      </c>
    </row>
    <row r="103" spans="1:8" s="13" customFormat="1" ht="12.75" customHeight="1">
      <c r="A103" s="30"/>
      <c r="B103" s="20" t="s">
        <v>83</v>
      </c>
      <c r="C103" s="21" t="s">
        <v>23</v>
      </c>
      <c r="D103" s="15"/>
      <c r="E103" s="15"/>
      <c r="F103" s="15"/>
      <c r="G103" s="15"/>
      <c r="H103" s="16">
        <f t="shared" ref="H103:H134" si="2">D103+E103+F103+G103</f>
        <v>0</v>
      </c>
    </row>
    <row r="104" spans="1:8" s="13" customFormat="1" ht="12.75" customHeight="1">
      <c r="A104" s="30"/>
      <c r="B104" s="20" t="s">
        <v>114</v>
      </c>
      <c r="C104" s="21" t="s">
        <v>23</v>
      </c>
      <c r="D104" s="15"/>
      <c r="E104" s="15"/>
      <c r="F104" s="15"/>
      <c r="G104" s="15"/>
      <c r="H104" s="16">
        <f t="shared" si="2"/>
        <v>0</v>
      </c>
    </row>
    <row r="105" spans="1:8" s="13" customFormat="1" ht="12.75" customHeight="1">
      <c r="A105" s="30"/>
      <c r="B105" s="20" t="s">
        <v>115</v>
      </c>
      <c r="C105" s="21" t="s">
        <v>23</v>
      </c>
      <c r="D105" s="15"/>
      <c r="E105" s="15"/>
      <c r="F105" s="15"/>
      <c r="G105" s="15"/>
      <c r="H105" s="16">
        <f t="shared" si="2"/>
        <v>0</v>
      </c>
    </row>
    <row r="106" spans="1:8" s="13" customFormat="1" ht="12.75" customHeight="1">
      <c r="A106" s="30"/>
      <c r="B106" s="20" t="s">
        <v>116</v>
      </c>
      <c r="C106" s="21" t="s">
        <v>24</v>
      </c>
      <c r="D106" s="15"/>
      <c r="E106" s="15"/>
      <c r="F106" s="15"/>
      <c r="G106" s="15"/>
      <c r="H106" s="16">
        <f t="shared" si="2"/>
        <v>0</v>
      </c>
    </row>
    <row r="107" spans="1:8" s="13" customFormat="1" ht="12.75" customHeight="1">
      <c r="A107" s="30"/>
      <c r="B107" s="20" t="s">
        <v>117</v>
      </c>
      <c r="C107" s="21" t="s">
        <v>24</v>
      </c>
      <c r="D107" s="15"/>
      <c r="E107" s="15"/>
      <c r="F107" s="15"/>
      <c r="G107" s="15"/>
      <c r="H107" s="16">
        <f t="shared" si="2"/>
        <v>0</v>
      </c>
    </row>
    <row r="108" spans="1:8" s="13" customFormat="1" ht="12.75" customHeight="1">
      <c r="A108" s="30"/>
      <c r="B108" s="20" t="s">
        <v>118</v>
      </c>
      <c r="C108" s="21" t="s">
        <v>24</v>
      </c>
      <c r="D108" s="15"/>
      <c r="E108" s="15"/>
      <c r="F108" s="15"/>
      <c r="G108" s="15"/>
      <c r="H108" s="16">
        <f t="shared" si="2"/>
        <v>0</v>
      </c>
    </row>
    <row r="109" spans="1:8" s="13" customFormat="1" ht="12.75" customHeight="1">
      <c r="A109" s="30"/>
      <c r="B109" s="20" t="s">
        <v>119</v>
      </c>
      <c r="C109" s="21" t="s">
        <v>24</v>
      </c>
      <c r="D109" s="15"/>
      <c r="E109" s="15"/>
      <c r="F109" s="15"/>
      <c r="G109" s="15"/>
      <c r="H109" s="16">
        <f t="shared" si="2"/>
        <v>0</v>
      </c>
    </row>
    <row r="110" spans="1:8" s="13" customFormat="1" ht="12.75" customHeight="1">
      <c r="A110" s="30"/>
      <c r="B110" s="20" t="s">
        <v>212</v>
      </c>
      <c r="C110" s="21" t="s">
        <v>22</v>
      </c>
      <c r="D110" s="15"/>
      <c r="E110" s="15"/>
      <c r="F110" s="15"/>
      <c r="G110" s="15"/>
      <c r="H110" s="16">
        <f t="shared" si="2"/>
        <v>0</v>
      </c>
    </row>
    <row r="111" spans="1:8" s="13" customFormat="1" ht="12.75" customHeight="1">
      <c r="A111" s="30"/>
      <c r="B111" s="20" t="s">
        <v>127</v>
      </c>
      <c r="C111" s="21" t="s">
        <v>20</v>
      </c>
      <c r="D111" s="15"/>
      <c r="E111" s="15"/>
      <c r="F111" s="15"/>
      <c r="G111" s="15"/>
      <c r="H111" s="16">
        <f t="shared" si="2"/>
        <v>0</v>
      </c>
    </row>
    <row r="112" spans="1:8" s="13" customFormat="1" ht="12.75" customHeight="1">
      <c r="A112" s="30"/>
      <c r="B112" s="20" t="s">
        <v>128</v>
      </c>
      <c r="C112" s="21" t="s">
        <v>20</v>
      </c>
      <c r="D112" s="15"/>
      <c r="E112" s="15"/>
      <c r="F112" s="15"/>
      <c r="G112" s="15"/>
      <c r="H112" s="16">
        <f t="shared" si="2"/>
        <v>0</v>
      </c>
    </row>
    <row r="113" spans="1:8" s="13" customFormat="1" ht="12.75" customHeight="1">
      <c r="A113" s="30"/>
      <c r="B113" s="20" t="s">
        <v>132</v>
      </c>
      <c r="C113" s="21" t="s">
        <v>20</v>
      </c>
      <c r="D113" s="15"/>
      <c r="E113" s="15"/>
      <c r="F113" s="15"/>
      <c r="G113" s="15"/>
      <c r="H113" s="16">
        <f t="shared" si="2"/>
        <v>0</v>
      </c>
    </row>
    <row r="114" spans="1:8" s="13" customFormat="1" ht="12.75" customHeight="1">
      <c r="A114" s="30"/>
      <c r="B114" s="20" t="s">
        <v>137</v>
      </c>
      <c r="C114" s="21" t="s">
        <v>20</v>
      </c>
      <c r="D114" s="15"/>
      <c r="E114" s="15"/>
      <c r="F114" s="15"/>
      <c r="G114" s="15"/>
      <c r="H114" s="16">
        <f t="shared" si="2"/>
        <v>0</v>
      </c>
    </row>
    <row r="115" spans="1:8" s="13" customFormat="1" ht="12.75" customHeight="1">
      <c r="A115" s="30"/>
      <c r="B115" s="20" t="s">
        <v>140</v>
      </c>
      <c r="C115" s="21" t="s">
        <v>20</v>
      </c>
      <c r="D115" s="15"/>
      <c r="E115" s="15"/>
      <c r="F115" s="15"/>
      <c r="G115" s="15"/>
      <c r="H115" s="16">
        <f t="shared" si="2"/>
        <v>0</v>
      </c>
    </row>
    <row r="116" spans="1:8" s="13" customFormat="1" ht="12.75" customHeight="1">
      <c r="A116" s="30"/>
      <c r="B116" s="20" t="s">
        <v>146</v>
      </c>
      <c r="C116" s="21" t="s">
        <v>21</v>
      </c>
      <c r="D116" s="15"/>
      <c r="E116" s="15"/>
      <c r="F116" s="15"/>
      <c r="G116" s="15"/>
      <c r="H116" s="16">
        <f t="shared" si="2"/>
        <v>0</v>
      </c>
    </row>
    <row r="117" spans="1:8" s="13" customFormat="1" ht="12.75" customHeight="1">
      <c r="A117" s="30"/>
      <c r="B117" s="20" t="s">
        <v>147</v>
      </c>
      <c r="C117" s="21" t="s">
        <v>21</v>
      </c>
      <c r="D117" s="15"/>
      <c r="E117" s="15"/>
      <c r="F117" s="15"/>
      <c r="G117" s="15"/>
      <c r="H117" s="16">
        <f t="shared" si="2"/>
        <v>0</v>
      </c>
    </row>
    <row r="118" spans="1:8" s="13" customFormat="1" ht="12.75" customHeight="1">
      <c r="A118" s="30"/>
      <c r="B118" s="20" t="s">
        <v>148</v>
      </c>
      <c r="C118" s="21" t="s">
        <v>21</v>
      </c>
      <c r="D118" s="15"/>
      <c r="E118" s="15"/>
      <c r="F118" s="15"/>
      <c r="G118" s="15"/>
      <c r="H118" s="16">
        <f t="shared" si="2"/>
        <v>0</v>
      </c>
    </row>
    <row r="119" spans="1:8" s="13" customFormat="1" ht="12.75" customHeight="1">
      <c r="A119" s="30"/>
      <c r="B119" s="20" t="s">
        <v>149</v>
      </c>
      <c r="C119" s="21" t="s">
        <v>21</v>
      </c>
      <c r="D119" s="15"/>
      <c r="E119" s="15"/>
      <c r="F119" s="15"/>
      <c r="G119" s="15"/>
      <c r="H119" s="16">
        <f t="shared" si="2"/>
        <v>0</v>
      </c>
    </row>
    <row r="120" spans="1:8" s="13" customFormat="1" ht="12.75" customHeight="1">
      <c r="A120" s="30"/>
      <c r="B120" s="20" t="s">
        <v>151</v>
      </c>
      <c r="C120" s="21" t="s">
        <v>21</v>
      </c>
      <c r="D120" s="15"/>
      <c r="E120" s="15"/>
      <c r="F120" s="15"/>
      <c r="G120" s="15"/>
      <c r="H120" s="16">
        <f t="shared" si="2"/>
        <v>0</v>
      </c>
    </row>
    <row r="121" spans="1:8" s="13" customFormat="1" ht="12.75" customHeight="1">
      <c r="A121" s="30"/>
      <c r="B121" s="20" t="s">
        <v>153</v>
      </c>
      <c r="C121" s="21" t="s">
        <v>26</v>
      </c>
      <c r="D121" s="15"/>
      <c r="E121" s="15"/>
      <c r="F121" s="15"/>
      <c r="G121" s="15"/>
      <c r="H121" s="16">
        <f t="shared" si="2"/>
        <v>0</v>
      </c>
    </row>
    <row r="122" spans="1:8" s="13" customFormat="1" ht="12.75" customHeight="1">
      <c r="A122" s="30"/>
      <c r="B122" s="20" t="s">
        <v>154</v>
      </c>
      <c r="C122" s="21" t="s">
        <v>26</v>
      </c>
      <c r="D122" s="15"/>
      <c r="E122" s="15"/>
      <c r="F122" s="15"/>
      <c r="G122" s="15"/>
      <c r="H122" s="16">
        <f t="shared" si="2"/>
        <v>0</v>
      </c>
    </row>
    <row r="123" spans="1:8" s="13" customFormat="1" ht="12.75" customHeight="1">
      <c r="A123" s="30"/>
      <c r="B123" s="20" t="s">
        <v>155</v>
      </c>
      <c r="C123" s="21" t="s">
        <v>26</v>
      </c>
      <c r="D123" s="15"/>
      <c r="E123" s="15"/>
      <c r="F123" s="15"/>
      <c r="G123" s="15"/>
      <c r="H123" s="16">
        <f t="shared" si="2"/>
        <v>0</v>
      </c>
    </row>
    <row r="124" spans="1:8" s="13" customFormat="1" ht="12.75" customHeight="1">
      <c r="A124" s="30"/>
      <c r="B124" s="20" t="s">
        <v>156</v>
      </c>
      <c r="C124" s="21" t="s">
        <v>26</v>
      </c>
      <c r="D124" s="15"/>
      <c r="E124" s="15"/>
      <c r="F124" s="15"/>
      <c r="G124" s="15"/>
      <c r="H124" s="16">
        <f t="shared" si="2"/>
        <v>0</v>
      </c>
    </row>
    <row r="125" spans="1:8" s="13" customFormat="1" ht="12.75" customHeight="1">
      <c r="A125" s="30"/>
      <c r="B125" s="20" t="s">
        <v>157</v>
      </c>
      <c r="C125" s="21" t="s">
        <v>26</v>
      </c>
      <c r="D125" s="15"/>
      <c r="E125" s="15"/>
      <c r="F125" s="15"/>
      <c r="G125" s="15"/>
      <c r="H125" s="16">
        <f t="shared" si="2"/>
        <v>0</v>
      </c>
    </row>
    <row r="126" spans="1:8" s="13" customFormat="1" ht="12.75" customHeight="1">
      <c r="A126" s="30"/>
      <c r="B126" s="20" t="s">
        <v>159</v>
      </c>
      <c r="C126" s="21" t="s">
        <v>25</v>
      </c>
      <c r="D126" s="15"/>
      <c r="E126" s="15"/>
      <c r="F126" s="15"/>
      <c r="G126" s="15"/>
      <c r="H126" s="16">
        <f t="shared" si="2"/>
        <v>0</v>
      </c>
    </row>
    <row r="127" spans="1:8" s="13" customFormat="1" ht="12.75" customHeight="1">
      <c r="A127" s="30"/>
      <c r="B127" s="20" t="s">
        <v>80</v>
      </c>
      <c r="C127" s="21" t="s">
        <v>25</v>
      </c>
      <c r="D127" s="15"/>
      <c r="E127" s="15"/>
      <c r="F127" s="15"/>
      <c r="G127" s="15"/>
      <c r="H127" s="16">
        <f t="shared" si="2"/>
        <v>0</v>
      </c>
    </row>
    <row r="128" spans="1:8" s="13" customFormat="1" ht="12.75" customHeight="1">
      <c r="A128" s="30"/>
      <c r="B128" s="20" t="s">
        <v>160</v>
      </c>
      <c r="C128" s="21" t="s">
        <v>27</v>
      </c>
      <c r="D128" s="15"/>
      <c r="E128" s="15"/>
      <c r="F128" s="15"/>
      <c r="G128" s="15"/>
      <c r="H128" s="16">
        <f t="shared" si="2"/>
        <v>0</v>
      </c>
    </row>
    <row r="129" spans="1:12" s="13" customFormat="1" ht="12.75" customHeight="1">
      <c r="A129" s="30"/>
      <c r="B129" s="20" t="s">
        <v>161</v>
      </c>
      <c r="C129" s="21" t="s">
        <v>27</v>
      </c>
      <c r="D129" s="15"/>
      <c r="E129" s="15"/>
      <c r="F129" s="15"/>
      <c r="G129" s="15"/>
      <c r="H129" s="16">
        <f t="shared" si="2"/>
        <v>0</v>
      </c>
    </row>
    <row r="130" spans="1:12" s="13" customFormat="1" ht="12.75" customHeight="1">
      <c r="A130" s="30"/>
      <c r="B130" s="20" t="s">
        <v>162</v>
      </c>
      <c r="C130" s="21" t="s">
        <v>27</v>
      </c>
      <c r="D130" s="15"/>
      <c r="E130" s="15"/>
      <c r="F130" s="15"/>
      <c r="G130" s="15"/>
      <c r="H130" s="16">
        <f t="shared" si="2"/>
        <v>0</v>
      </c>
    </row>
    <row r="131" spans="1:12" s="13" customFormat="1" ht="12.75" customHeight="1">
      <c r="A131" s="30"/>
      <c r="B131" s="20" t="s">
        <v>163</v>
      </c>
      <c r="C131" s="21" t="s">
        <v>28</v>
      </c>
      <c r="D131" s="15"/>
      <c r="E131" s="15"/>
      <c r="F131" s="15"/>
      <c r="G131" s="15"/>
      <c r="H131" s="16">
        <f t="shared" si="2"/>
        <v>0</v>
      </c>
    </row>
    <row r="132" spans="1:12" ht="4.5" customHeight="1"/>
    <row r="133" spans="1:12" s="9" customFormat="1" ht="13.5" customHeight="1">
      <c r="A133" s="10"/>
      <c r="B133" s="10" t="s">
        <v>15</v>
      </c>
      <c r="C133" s="10"/>
      <c r="D133" s="10"/>
      <c r="E133" s="10"/>
      <c r="F133" s="33" t="s">
        <v>19</v>
      </c>
      <c r="G133" s="33"/>
      <c r="H133" s="33"/>
      <c r="J133" s="11"/>
      <c r="K133" s="11"/>
      <c r="L133" s="11"/>
    </row>
    <row r="134" spans="1:12" s="9" customFormat="1" ht="11.25" customHeight="1">
      <c r="A134" s="10"/>
      <c r="B134" s="10" t="s">
        <v>16</v>
      </c>
      <c r="C134" s="10"/>
      <c r="D134" s="10"/>
      <c r="E134" s="10"/>
      <c r="F134" s="33" t="s">
        <v>18</v>
      </c>
      <c r="G134" s="33"/>
      <c r="H134" s="33"/>
      <c r="J134" s="11"/>
      <c r="K134" s="11"/>
      <c r="L134" s="11"/>
    </row>
    <row r="135" spans="1:12" ht="27" customHeight="1">
      <c r="A135" s="39" t="s">
        <v>11</v>
      </c>
      <c r="B135" s="39"/>
      <c r="C135" s="39"/>
      <c r="D135" s="39"/>
      <c r="E135" s="39"/>
      <c r="F135" s="39"/>
      <c r="G135" s="39"/>
      <c r="H135" s="39"/>
    </row>
    <row r="136" spans="1:12" ht="27" customHeight="1">
      <c r="A136" s="40" t="s">
        <v>30</v>
      </c>
      <c r="B136" s="40"/>
      <c r="C136" s="40"/>
      <c r="D136" s="40"/>
      <c r="E136" s="40"/>
      <c r="F136" s="40"/>
      <c r="G136" s="40"/>
      <c r="H136" s="40"/>
    </row>
    <row r="137" spans="1:12" ht="27" customHeight="1">
      <c r="A137" s="40" t="s">
        <v>112</v>
      </c>
      <c r="B137" s="40"/>
      <c r="C137" s="40"/>
      <c r="D137" s="40"/>
      <c r="E137" s="40"/>
      <c r="F137" s="40"/>
      <c r="G137" s="40"/>
      <c r="H137" s="40"/>
    </row>
    <row r="138" spans="1:12" ht="23.25">
      <c r="A138" s="5"/>
      <c r="B138" s="5"/>
      <c r="C138" s="5"/>
      <c r="D138" s="5"/>
      <c r="E138" s="5"/>
      <c r="F138" s="5"/>
      <c r="G138" s="5"/>
      <c r="H138" s="5"/>
    </row>
    <row r="139" spans="1:12" ht="16.5" thickBot="1">
      <c r="A139" s="31" t="s">
        <v>12</v>
      </c>
      <c r="B139" s="31"/>
      <c r="C139" s="31"/>
      <c r="D139" s="31"/>
      <c r="E139" s="31"/>
      <c r="F139" s="32" t="s">
        <v>29</v>
      </c>
      <c r="G139" s="32"/>
      <c r="H139" s="32"/>
    </row>
    <row r="140" spans="1:12" ht="15.75" thickTop="1"/>
    <row r="141" spans="1:12" ht="30" customHeight="1">
      <c r="A141" s="43" t="s">
        <v>7</v>
      </c>
      <c r="B141" s="43"/>
      <c r="C141" s="43"/>
      <c r="D141" s="43"/>
      <c r="E141" s="43"/>
      <c r="F141" s="43"/>
      <c r="G141" s="43"/>
      <c r="H141" s="43"/>
    </row>
    <row r="142" spans="1:12" ht="15.75">
      <c r="A142" s="1"/>
      <c r="B142" s="1"/>
      <c r="C142" s="1"/>
      <c r="D142" s="1"/>
      <c r="E142" s="1"/>
      <c r="F142" s="1"/>
      <c r="G142" s="1"/>
    </row>
    <row r="143" spans="1:12" ht="24.75" customHeight="1">
      <c r="A143" s="37" t="s">
        <v>0</v>
      </c>
      <c r="B143" s="37" t="s">
        <v>1</v>
      </c>
      <c r="C143" s="37" t="s">
        <v>13</v>
      </c>
      <c r="D143" s="34" t="s">
        <v>17</v>
      </c>
      <c r="E143" s="35"/>
      <c r="F143" s="35"/>
      <c r="G143" s="35"/>
      <c r="H143" s="36"/>
    </row>
    <row r="144" spans="1:12" ht="29.25" customHeight="1">
      <c r="A144" s="38"/>
      <c r="B144" s="38"/>
      <c r="C144" s="38"/>
      <c r="D144" s="14" t="s">
        <v>2</v>
      </c>
      <c r="E144" s="14" t="s">
        <v>3</v>
      </c>
      <c r="F144" s="14" t="s">
        <v>4</v>
      </c>
      <c r="G144" s="14" t="s">
        <v>5</v>
      </c>
      <c r="H144" s="14" t="s">
        <v>10</v>
      </c>
    </row>
    <row r="145" spans="1:8" ht="17.25" customHeight="1">
      <c r="A145" s="15">
        <v>1</v>
      </c>
      <c r="B145" s="20" t="s">
        <v>97</v>
      </c>
      <c r="C145" s="21" t="s">
        <v>20</v>
      </c>
      <c r="D145" s="15">
        <v>100</v>
      </c>
      <c r="E145" s="15">
        <v>80</v>
      </c>
      <c r="F145" s="15">
        <v>70</v>
      </c>
      <c r="G145" s="15">
        <v>70</v>
      </c>
      <c r="H145" s="16">
        <f t="shared" ref="H145:H168" si="3">D145+E145+F145+G145</f>
        <v>320</v>
      </c>
    </row>
    <row r="146" spans="1:8" ht="17.25" customHeight="1">
      <c r="A146" s="15">
        <v>2</v>
      </c>
      <c r="B146" s="20" t="s">
        <v>99</v>
      </c>
      <c r="C146" s="21" t="s">
        <v>21</v>
      </c>
      <c r="D146" s="15">
        <v>70</v>
      </c>
      <c r="E146" s="15">
        <v>100</v>
      </c>
      <c r="F146" s="15">
        <v>100</v>
      </c>
      <c r="G146" s="15"/>
      <c r="H146" s="16">
        <f t="shared" si="3"/>
        <v>270</v>
      </c>
    </row>
    <row r="147" spans="1:8" ht="17.25" customHeight="1">
      <c r="A147" s="15">
        <v>3</v>
      </c>
      <c r="B147" s="20" t="s">
        <v>95</v>
      </c>
      <c r="C147" s="21" t="s">
        <v>20</v>
      </c>
      <c r="D147" s="15">
        <v>40</v>
      </c>
      <c r="E147" s="15">
        <v>50</v>
      </c>
      <c r="F147" s="15">
        <v>60</v>
      </c>
      <c r="G147" s="15">
        <v>100</v>
      </c>
      <c r="H147" s="16">
        <f t="shared" si="3"/>
        <v>250</v>
      </c>
    </row>
    <row r="148" spans="1:8" ht="17.25" customHeight="1">
      <c r="A148" s="15">
        <v>3</v>
      </c>
      <c r="B148" s="20" t="s">
        <v>103</v>
      </c>
      <c r="C148" s="21" t="s">
        <v>21</v>
      </c>
      <c r="D148" s="15">
        <v>60</v>
      </c>
      <c r="E148" s="15">
        <v>60</v>
      </c>
      <c r="F148" s="15">
        <v>80</v>
      </c>
      <c r="G148" s="15">
        <v>50</v>
      </c>
      <c r="H148" s="16">
        <f t="shared" si="3"/>
        <v>250</v>
      </c>
    </row>
    <row r="149" spans="1:8" ht="17.25" customHeight="1">
      <c r="A149" s="15">
        <v>5</v>
      </c>
      <c r="B149" s="20" t="s">
        <v>94</v>
      </c>
      <c r="C149" s="21" t="s">
        <v>20</v>
      </c>
      <c r="D149" s="15">
        <v>45</v>
      </c>
      <c r="E149" s="15">
        <v>70</v>
      </c>
      <c r="F149" s="15">
        <v>50</v>
      </c>
      <c r="G149" s="15">
        <v>80</v>
      </c>
      <c r="H149" s="16">
        <f t="shared" si="3"/>
        <v>245</v>
      </c>
    </row>
    <row r="150" spans="1:8" ht="17.25" customHeight="1">
      <c r="A150" s="15">
        <v>6</v>
      </c>
      <c r="B150" s="20" t="s">
        <v>104</v>
      </c>
      <c r="C150" s="21" t="s">
        <v>21</v>
      </c>
      <c r="D150" s="15">
        <v>80</v>
      </c>
      <c r="E150" s="15">
        <v>40</v>
      </c>
      <c r="F150" s="15">
        <v>45</v>
      </c>
      <c r="G150" s="15">
        <v>40</v>
      </c>
      <c r="H150" s="16">
        <f t="shared" si="3"/>
        <v>205</v>
      </c>
    </row>
    <row r="151" spans="1:8" ht="17.25" customHeight="1">
      <c r="A151" s="15">
        <v>7</v>
      </c>
      <c r="B151" s="20" t="s">
        <v>96</v>
      </c>
      <c r="C151" s="21" t="s">
        <v>20</v>
      </c>
      <c r="D151" s="15">
        <v>50</v>
      </c>
      <c r="E151" s="15">
        <v>36</v>
      </c>
      <c r="F151" s="15">
        <v>40</v>
      </c>
      <c r="G151" s="15">
        <v>45</v>
      </c>
      <c r="H151" s="16">
        <f t="shared" si="3"/>
        <v>171</v>
      </c>
    </row>
    <row r="152" spans="1:8" ht="17.25" customHeight="1">
      <c r="A152" s="15">
        <v>8</v>
      </c>
      <c r="B152" s="20" t="s">
        <v>98</v>
      </c>
      <c r="C152" s="21" t="s">
        <v>20</v>
      </c>
      <c r="D152" s="15">
        <v>32</v>
      </c>
      <c r="E152" s="15">
        <v>32</v>
      </c>
      <c r="F152" s="15">
        <v>36</v>
      </c>
      <c r="G152" s="15">
        <v>60</v>
      </c>
      <c r="H152" s="16">
        <f t="shared" si="3"/>
        <v>160</v>
      </c>
    </row>
    <row r="153" spans="1:8" ht="17.25" customHeight="1">
      <c r="A153" s="15">
        <v>9</v>
      </c>
      <c r="B153" s="20" t="s">
        <v>90</v>
      </c>
      <c r="C153" s="21" t="s">
        <v>20</v>
      </c>
      <c r="D153" s="15">
        <v>36</v>
      </c>
      <c r="E153" s="15">
        <v>45</v>
      </c>
      <c r="F153" s="15">
        <v>32</v>
      </c>
      <c r="G153" s="15">
        <v>28</v>
      </c>
      <c r="H153" s="16">
        <f t="shared" si="3"/>
        <v>141</v>
      </c>
    </row>
    <row r="154" spans="1:8" ht="17.25" customHeight="1">
      <c r="A154" s="15">
        <v>10</v>
      </c>
      <c r="B154" s="20" t="s">
        <v>100</v>
      </c>
      <c r="C154" s="21" t="s">
        <v>21</v>
      </c>
      <c r="D154" s="15">
        <v>14</v>
      </c>
      <c r="E154" s="15">
        <v>28</v>
      </c>
      <c r="F154" s="15">
        <v>28</v>
      </c>
      <c r="G154" s="15">
        <v>36</v>
      </c>
      <c r="H154" s="16">
        <f t="shared" si="3"/>
        <v>106</v>
      </c>
    </row>
    <row r="155" spans="1:8" ht="17.25" customHeight="1">
      <c r="A155" s="15">
        <v>11</v>
      </c>
      <c r="B155" s="20" t="s">
        <v>93</v>
      </c>
      <c r="C155" s="21" t="s">
        <v>20</v>
      </c>
      <c r="D155" s="15">
        <v>28</v>
      </c>
      <c r="E155" s="15">
        <v>21</v>
      </c>
      <c r="F155" s="15">
        <v>18</v>
      </c>
      <c r="G155" s="15">
        <v>32</v>
      </c>
      <c r="H155" s="16">
        <f t="shared" si="3"/>
        <v>99</v>
      </c>
    </row>
    <row r="156" spans="1:8" ht="17.25" customHeight="1">
      <c r="A156" s="15">
        <v>12</v>
      </c>
      <c r="B156" s="20" t="s">
        <v>101</v>
      </c>
      <c r="C156" s="21" t="s">
        <v>21</v>
      </c>
      <c r="D156" s="15">
        <v>16</v>
      </c>
      <c r="E156" s="15">
        <v>24</v>
      </c>
      <c r="F156" s="15">
        <v>16</v>
      </c>
      <c r="G156" s="15">
        <v>24</v>
      </c>
      <c r="H156" s="16">
        <f t="shared" si="3"/>
        <v>80</v>
      </c>
    </row>
    <row r="157" spans="1:8" ht="17.25" customHeight="1">
      <c r="A157" s="15">
        <v>13</v>
      </c>
      <c r="B157" s="20" t="s">
        <v>91</v>
      </c>
      <c r="C157" s="21" t="s">
        <v>20</v>
      </c>
      <c r="D157" s="15">
        <v>21</v>
      </c>
      <c r="E157" s="15">
        <v>18</v>
      </c>
      <c r="F157" s="15">
        <v>21</v>
      </c>
      <c r="G157" s="15">
        <v>18</v>
      </c>
      <c r="H157" s="16">
        <f t="shared" si="3"/>
        <v>78</v>
      </c>
    </row>
    <row r="158" spans="1:8" ht="17.25" customHeight="1">
      <c r="A158" s="15">
        <v>14</v>
      </c>
      <c r="B158" s="20" t="s">
        <v>92</v>
      </c>
      <c r="C158" s="21" t="s">
        <v>20</v>
      </c>
      <c r="D158" s="15">
        <v>10</v>
      </c>
      <c r="E158" s="15">
        <v>16</v>
      </c>
      <c r="F158" s="15">
        <v>14</v>
      </c>
      <c r="G158" s="15">
        <v>21</v>
      </c>
      <c r="H158" s="16">
        <f t="shared" si="3"/>
        <v>61</v>
      </c>
    </row>
    <row r="159" spans="1:8" ht="17.25" customHeight="1">
      <c r="A159" s="15">
        <v>15</v>
      </c>
      <c r="B159" s="20" t="s">
        <v>102</v>
      </c>
      <c r="C159" s="21" t="s">
        <v>21</v>
      </c>
      <c r="D159" s="15">
        <v>18</v>
      </c>
      <c r="E159" s="15">
        <v>14</v>
      </c>
      <c r="F159" s="15">
        <v>12</v>
      </c>
      <c r="G159" s="15">
        <v>10</v>
      </c>
      <c r="H159" s="16">
        <f t="shared" si="3"/>
        <v>54</v>
      </c>
    </row>
    <row r="160" spans="1:8" ht="17.25" customHeight="1">
      <c r="A160" s="15">
        <v>16</v>
      </c>
      <c r="B160" s="20" t="s">
        <v>105</v>
      </c>
      <c r="C160" s="21" t="s">
        <v>21</v>
      </c>
      <c r="D160" s="15">
        <v>24</v>
      </c>
      <c r="E160" s="15"/>
      <c r="F160" s="15">
        <v>24</v>
      </c>
      <c r="G160" s="15"/>
      <c r="H160" s="16">
        <f t="shared" si="3"/>
        <v>48</v>
      </c>
    </row>
    <row r="161" spans="1:12" ht="17.25" customHeight="1">
      <c r="A161" s="15">
        <v>16</v>
      </c>
      <c r="B161" s="20" t="s">
        <v>107</v>
      </c>
      <c r="C161" s="21" t="s">
        <v>25</v>
      </c>
      <c r="D161" s="15">
        <v>12</v>
      </c>
      <c r="E161" s="15">
        <v>12</v>
      </c>
      <c r="F161" s="15">
        <v>8</v>
      </c>
      <c r="G161" s="15">
        <v>16</v>
      </c>
      <c r="H161" s="16">
        <f t="shared" si="3"/>
        <v>48</v>
      </c>
    </row>
    <row r="162" spans="1:12" ht="17.25" customHeight="1">
      <c r="A162" s="15">
        <v>18</v>
      </c>
      <c r="B162" s="20" t="s">
        <v>88</v>
      </c>
      <c r="C162" s="21" t="s">
        <v>22</v>
      </c>
      <c r="D162" s="15">
        <v>6</v>
      </c>
      <c r="E162" s="15">
        <v>8</v>
      </c>
      <c r="F162" s="15">
        <v>10</v>
      </c>
      <c r="G162" s="15">
        <v>14</v>
      </c>
      <c r="H162" s="16">
        <f t="shared" si="3"/>
        <v>38</v>
      </c>
    </row>
    <row r="163" spans="1:12" ht="17.25" customHeight="1">
      <c r="A163" s="15">
        <v>19</v>
      </c>
      <c r="B163" s="20" t="s">
        <v>106</v>
      </c>
      <c r="C163" s="21" t="s">
        <v>25</v>
      </c>
      <c r="D163" s="15">
        <v>5</v>
      </c>
      <c r="E163" s="15">
        <v>6</v>
      </c>
      <c r="F163" s="15">
        <v>5</v>
      </c>
      <c r="G163" s="15">
        <v>12</v>
      </c>
      <c r="H163" s="16">
        <f t="shared" si="3"/>
        <v>28</v>
      </c>
    </row>
    <row r="164" spans="1:12" ht="17.25" customHeight="1">
      <c r="A164" s="15">
        <v>20</v>
      </c>
      <c r="B164" s="20" t="s">
        <v>89</v>
      </c>
      <c r="C164" s="21" t="s">
        <v>20</v>
      </c>
      <c r="D164" s="15">
        <v>8</v>
      </c>
      <c r="E164" s="15">
        <v>10</v>
      </c>
      <c r="F164" s="15">
        <v>6</v>
      </c>
      <c r="G164" s="15"/>
      <c r="H164" s="16">
        <f t="shared" si="3"/>
        <v>24</v>
      </c>
    </row>
    <row r="165" spans="1:12" ht="17.25" customHeight="1">
      <c r="A165" s="15">
        <v>21</v>
      </c>
      <c r="B165" s="20" t="s">
        <v>108</v>
      </c>
      <c r="C165" s="21" t="s">
        <v>25</v>
      </c>
      <c r="D165" s="15">
        <v>3</v>
      </c>
      <c r="E165" s="15">
        <v>5</v>
      </c>
      <c r="F165" s="15">
        <v>3</v>
      </c>
      <c r="G165" s="15">
        <v>6</v>
      </c>
      <c r="H165" s="16">
        <f t="shared" si="3"/>
        <v>17</v>
      </c>
    </row>
    <row r="166" spans="1:12" ht="17.25" customHeight="1">
      <c r="A166" s="15">
        <v>22</v>
      </c>
      <c r="B166" s="20" t="s">
        <v>86</v>
      </c>
      <c r="C166" s="21" t="s">
        <v>23</v>
      </c>
      <c r="D166" s="15">
        <v>2</v>
      </c>
      <c r="E166" s="15">
        <v>3</v>
      </c>
      <c r="F166" s="15">
        <v>2</v>
      </c>
      <c r="G166" s="15">
        <v>8</v>
      </c>
      <c r="H166" s="16">
        <f t="shared" si="3"/>
        <v>15</v>
      </c>
    </row>
    <row r="167" spans="1:12" ht="17.25" customHeight="1">
      <c r="A167" s="15">
        <v>23</v>
      </c>
      <c r="B167" s="20" t="s">
        <v>109</v>
      </c>
      <c r="C167" s="21" t="s">
        <v>28</v>
      </c>
      <c r="D167" s="15">
        <v>1</v>
      </c>
      <c r="E167" s="15">
        <v>4</v>
      </c>
      <c r="F167" s="15">
        <v>4</v>
      </c>
      <c r="G167" s="15">
        <v>4</v>
      </c>
      <c r="H167" s="16">
        <f t="shared" si="3"/>
        <v>13</v>
      </c>
    </row>
    <row r="168" spans="1:12" ht="17.25" customHeight="1">
      <c r="A168" s="15">
        <v>24</v>
      </c>
      <c r="B168" s="20" t="s">
        <v>87</v>
      </c>
      <c r="C168" s="21" t="s">
        <v>23</v>
      </c>
      <c r="D168" s="15">
        <v>4</v>
      </c>
      <c r="E168" s="15">
        <v>2</v>
      </c>
      <c r="F168" s="15">
        <v>1</v>
      </c>
      <c r="G168" s="15">
        <v>5</v>
      </c>
      <c r="H168" s="16">
        <f t="shared" si="3"/>
        <v>12</v>
      </c>
    </row>
    <row r="172" spans="1:12" s="9" customFormat="1" ht="14.25" customHeight="1">
      <c r="A172" s="10"/>
      <c r="B172" s="10" t="s">
        <v>15</v>
      </c>
      <c r="C172" s="10"/>
      <c r="D172" s="10"/>
      <c r="E172" s="10"/>
      <c r="F172" s="33" t="s">
        <v>19</v>
      </c>
      <c r="G172" s="33"/>
      <c r="H172" s="33"/>
      <c r="J172" s="11"/>
      <c r="K172" s="11"/>
      <c r="L172" s="11"/>
    </row>
    <row r="173" spans="1:12" ht="9.75" customHeight="1">
      <c r="F173" s="12"/>
      <c r="G173" s="12"/>
      <c r="H173" s="12"/>
    </row>
    <row r="174" spans="1:12" s="9" customFormat="1" ht="14.25" customHeight="1">
      <c r="A174" s="10"/>
      <c r="B174" s="10" t="s">
        <v>16</v>
      </c>
      <c r="C174" s="10"/>
      <c r="D174" s="10"/>
      <c r="E174" s="10"/>
      <c r="F174" s="33" t="s">
        <v>18</v>
      </c>
      <c r="G174" s="33"/>
      <c r="H174" s="33"/>
      <c r="J174" s="11"/>
      <c r="K174" s="11"/>
      <c r="L174" s="11"/>
    </row>
    <row r="176" spans="1:12" ht="24.75" customHeight="1">
      <c r="A176" s="39" t="s">
        <v>11</v>
      </c>
      <c r="B176" s="39"/>
      <c r="C176" s="39"/>
      <c r="D176" s="39"/>
      <c r="E176" s="39"/>
      <c r="F176" s="39"/>
      <c r="G176" s="39"/>
      <c r="H176" s="39"/>
    </row>
    <row r="177" spans="1:8" ht="24.75" customHeight="1">
      <c r="A177" s="40" t="s">
        <v>30</v>
      </c>
      <c r="B177" s="40"/>
      <c r="C177" s="40"/>
      <c r="D177" s="40"/>
      <c r="E177" s="40"/>
      <c r="F177" s="40"/>
      <c r="G177" s="40"/>
      <c r="H177" s="40"/>
    </row>
    <row r="178" spans="1:8" ht="24.75" customHeight="1">
      <c r="A178" s="40" t="s">
        <v>112</v>
      </c>
      <c r="B178" s="40"/>
      <c r="C178" s="40"/>
      <c r="D178" s="40"/>
      <c r="E178" s="40"/>
      <c r="F178" s="40"/>
      <c r="G178" s="40"/>
      <c r="H178" s="40"/>
    </row>
    <row r="179" spans="1:8" ht="12" customHeight="1">
      <c r="A179" s="5"/>
      <c r="B179" s="5"/>
      <c r="C179" s="5"/>
      <c r="D179" s="5"/>
      <c r="E179" s="5"/>
      <c r="F179" s="5"/>
      <c r="G179" s="5"/>
      <c r="H179" s="5"/>
    </row>
    <row r="180" spans="1:8" ht="24.6" customHeight="1" thickBot="1">
      <c r="A180" s="31" t="s">
        <v>12</v>
      </c>
      <c r="B180" s="31"/>
      <c r="C180" s="31"/>
      <c r="D180" s="31"/>
      <c r="E180" s="31"/>
      <c r="F180" s="32" t="s">
        <v>29</v>
      </c>
      <c r="G180" s="32"/>
      <c r="H180" s="32"/>
    </row>
    <row r="181" spans="1:8" ht="6.75" customHeight="1" thickTop="1">
      <c r="A181" s="7"/>
      <c r="B181" s="7"/>
      <c r="C181" s="7"/>
      <c r="D181" s="7"/>
      <c r="E181" s="7"/>
      <c r="F181" s="8"/>
      <c r="G181" s="8"/>
      <c r="H181" s="8"/>
    </row>
    <row r="182" spans="1:8" ht="18" customHeight="1">
      <c r="A182" s="44" t="s">
        <v>9</v>
      </c>
      <c r="B182" s="44"/>
      <c r="C182" s="44"/>
      <c r="D182" s="44"/>
      <c r="E182" s="44"/>
      <c r="F182" s="44"/>
      <c r="G182" s="44"/>
    </row>
    <row r="183" spans="1:8" ht="4.5" customHeight="1">
      <c r="A183" s="1"/>
      <c r="B183" s="1"/>
      <c r="C183" s="1"/>
      <c r="D183" s="1"/>
      <c r="E183" s="1"/>
      <c r="F183" s="1"/>
      <c r="G183" s="1"/>
    </row>
    <row r="184" spans="1:8" s="13" customFormat="1" ht="16.5" customHeight="1">
      <c r="A184" s="37" t="s">
        <v>0</v>
      </c>
      <c r="B184" s="37" t="s">
        <v>1</v>
      </c>
      <c r="C184" s="37" t="s">
        <v>13</v>
      </c>
      <c r="D184" s="34" t="s">
        <v>17</v>
      </c>
      <c r="E184" s="35"/>
      <c r="F184" s="35"/>
      <c r="G184" s="35"/>
      <c r="H184" s="36"/>
    </row>
    <row r="185" spans="1:8" s="13" customFormat="1" ht="18" customHeight="1">
      <c r="A185" s="38"/>
      <c r="B185" s="38"/>
      <c r="C185" s="38"/>
      <c r="D185" s="14" t="s">
        <v>2</v>
      </c>
      <c r="E185" s="14" t="s">
        <v>5</v>
      </c>
      <c r="F185" s="14" t="s">
        <v>3</v>
      </c>
      <c r="G185" s="14" t="s">
        <v>14</v>
      </c>
      <c r="H185" s="14" t="s">
        <v>10</v>
      </c>
    </row>
    <row r="186" spans="1:8" s="13" customFormat="1" ht="15" customHeight="1">
      <c r="A186" s="15">
        <v>1</v>
      </c>
      <c r="B186" s="22" t="s">
        <v>213</v>
      </c>
      <c r="C186" s="23" t="s">
        <v>21</v>
      </c>
      <c r="D186" s="15">
        <v>100</v>
      </c>
      <c r="E186" s="15">
        <v>70</v>
      </c>
      <c r="F186" s="15">
        <v>100</v>
      </c>
      <c r="G186" s="15">
        <v>24</v>
      </c>
      <c r="H186" s="16">
        <f>D186+E186+F186+G186</f>
        <v>294</v>
      </c>
    </row>
    <row r="187" spans="1:8" s="13" customFormat="1" ht="15" customHeight="1">
      <c r="A187" s="15">
        <v>2</v>
      </c>
      <c r="B187" s="22" t="s">
        <v>195</v>
      </c>
      <c r="C187" s="23" t="s">
        <v>21</v>
      </c>
      <c r="D187" s="15">
        <v>12</v>
      </c>
      <c r="E187" s="15">
        <v>100</v>
      </c>
      <c r="F187" s="15">
        <v>80</v>
      </c>
      <c r="G187" s="15">
        <v>100</v>
      </c>
      <c r="H187" s="16">
        <f>D187+E187+F187+G187</f>
        <v>292</v>
      </c>
    </row>
    <row r="188" spans="1:8" s="13" customFormat="1" ht="15" customHeight="1">
      <c r="A188" s="15">
        <v>3</v>
      </c>
      <c r="B188" s="22" t="s">
        <v>203</v>
      </c>
      <c r="C188" s="23" t="s">
        <v>21</v>
      </c>
      <c r="D188" s="15">
        <v>21</v>
      </c>
      <c r="E188" s="15">
        <v>80</v>
      </c>
      <c r="F188" s="15">
        <v>45</v>
      </c>
      <c r="G188" s="15">
        <v>80</v>
      </c>
      <c r="H188" s="16">
        <f>D188+E188+F188+G188</f>
        <v>226</v>
      </c>
    </row>
    <row r="189" spans="1:8" s="13" customFormat="1" ht="15" customHeight="1">
      <c r="A189" s="15">
        <v>4</v>
      </c>
      <c r="B189" s="22" t="s">
        <v>201</v>
      </c>
      <c r="C189" s="23" t="s">
        <v>21</v>
      </c>
      <c r="D189" s="15">
        <v>80</v>
      </c>
      <c r="E189" s="15">
        <v>50</v>
      </c>
      <c r="F189" s="15">
        <v>70</v>
      </c>
      <c r="G189" s="15"/>
      <c r="H189" s="16">
        <f>D189+E189+F189+G189</f>
        <v>200</v>
      </c>
    </row>
    <row r="190" spans="1:8" s="13" customFormat="1" ht="15" customHeight="1">
      <c r="A190" s="15">
        <v>5</v>
      </c>
      <c r="B190" s="22" t="s">
        <v>172</v>
      </c>
      <c r="C190" s="23" t="s">
        <v>22</v>
      </c>
      <c r="D190" s="15"/>
      <c r="E190" s="15">
        <v>60</v>
      </c>
      <c r="F190" s="15">
        <v>50</v>
      </c>
      <c r="G190" s="15">
        <v>70</v>
      </c>
      <c r="H190" s="16">
        <f>D190+E190+F190+G190</f>
        <v>180</v>
      </c>
    </row>
    <row r="191" spans="1:8" s="13" customFormat="1" ht="15" customHeight="1">
      <c r="A191" s="15">
        <v>6</v>
      </c>
      <c r="B191" s="22" t="s">
        <v>178</v>
      </c>
      <c r="C191" s="23" t="s">
        <v>20</v>
      </c>
      <c r="D191" s="15">
        <v>28</v>
      </c>
      <c r="E191" s="15">
        <v>32</v>
      </c>
      <c r="F191" s="15">
        <v>60</v>
      </c>
      <c r="G191" s="15">
        <v>28</v>
      </c>
      <c r="H191" s="16">
        <f>D191+E191+F191+G191</f>
        <v>148</v>
      </c>
    </row>
    <row r="192" spans="1:8" s="13" customFormat="1" ht="15" customHeight="1">
      <c r="A192" s="15">
        <v>7</v>
      </c>
      <c r="B192" s="22" t="s">
        <v>176</v>
      </c>
      <c r="C192" s="23" t="s">
        <v>20</v>
      </c>
      <c r="D192" s="15">
        <v>60</v>
      </c>
      <c r="E192" s="15">
        <v>40</v>
      </c>
      <c r="F192" s="15">
        <v>40</v>
      </c>
      <c r="G192" s="15"/>
      <c r="H192" s="16">
        <f>D192+E192+F192+G192</f>
        <v>140</v>
      </c>
    </row>
    <row r="193" spans="1:8" s="13" customFormat="1" ht="15" customHeight="1">
      <c r="A193" s="15">
        <v>8</v>
      </c>
      <c r="B193" s="22" t="s">
        <v>211</v>
      </c>
      <c r="C193" s="23" t="s">
        <v>27</v>
      </c>
      <c r="D193" s="15">
        <v>70</v>
      </c>
      <c r="E193" s="15">
        <v>21</v>
      </c>
      <c r="F193" s="15">
        <v>28</v>
      </c>
      <c r="G193" s="15">
        <v>14</v>
      </c>
      <c r="H193" s="16">
        <f>D193+E193+F193+G193</f>
        <v>133</v>
      </c>
    </row>
    <row r="194" spans="1:8" s="13" customFormat="1" ht="15" customHeight="1">
      <c r="A194" s="15">
        <v>9</v>
      </c>
      <c r="B194" s="22" t="s">
        <v>197</v>
      </c>
      <c r="C194" s="23" t="s">
        <v>21</v>
      </c>
      <c r="D194" s="15">
        <v>16</v>
      </c>
      <c r="E194" s="15">
        <v>24</v>
      </c>
      <c r="F194" s="15">
        <v>21</v>
      </c>
      <c r="G194" s="15">
        <v>60</v>
      </c>
      <c r="H194" s="16">
        <f>D194+E194+F194+G194</f>
        <v>121</v>
      </c>
    </row>
    <row r="195" spans="1:8" s="13" customFormat="1" ht="15" customHeight="1">
      <c r="A195" s="15">
        <v>10</v>
      </c>
      <c r="B195" s="22" t="s">
        <v>177</v>
      </c>
      <c r="C195" s="23" t="s">
        <v>20</v>
      </c>
      <c r="D195" s="15">
        <v>6</v>
      </c>
      <c r="E195" s="15">
        <v>36</v>
      </c>
      <c r="F195" s="15">
        <v>36</v>
      </c>
      <c r="G195" s="15">
        <v>40</v>
      </c>
      <c r="H195" s="16">
        <f>D195+E195+F195+G195</f>
        <v>118</v>
      </c>
    </row>
    <row r="196" spans="1:8" s="13" customFormat="1" ht="15" customHeight="1">
      <c r="A196" s="15">
        <v>11</v>
      </c>
      <c r="B196" s="22" t="s">
        <v>188</v>
      </c>
      <c r="C196" s="23" t="s">
        <v>21</v>
      </c>
      <c r="D196" s="15">
        <v>2</v>
      </c>
      <c r="E196" s="15">
        <v>45</v>
      </c>
      <c r="F196" s="15">
        <v>18</v>
      </c>
      <c r="G196" s="15">
        <v>45</v>
      </c>
      <c r="H196" s="16">
        <f>D196+E196+F196+G196</f>
        <v>110</v>
      </c>
    </row>
    <row r="197" spans="1:8" s="13" customFormat="1" ht="15" customHeight="1">
      <c r="A197" s="15">
        <v>12</v>
      </c>
      <c r="B197" s="22" t="s">
        <v>175</v>
      </c>
      <c r="C197" s="23" t="s">
        <v>20</v>
      </c>
      <c r="D197" s="15">
        <v>40</v>
      </c>
      <c r="E197" s="15">
        <v>18</v>
      </c>
      <c r="F197" s="15">
        <v>6</v>
      </c>
      <c r="G197" s="15">
        <v>36</v>
      </c>
      <c r="H197" s="16">
        <f>D197+E197+F197+G197</f>
        <v>100</v>
      </c>
    </row>
    <row r="198" spans="1:8" s="13" customFormat="1" ht="15" customHeight="1">
      <c r="A198" s="15">
        <v>13</v>
      </c>
      <c r="B198" s="22" t="s">
        <v>193</v>
      </c>
      <c r="C198" s="23" t="s">
        <v>21</v>
      </c>
      <c r="D198" s="15">
        <v>50</v>
      </c>
      <c r="E198" s="15">
        <v>16</v>
      </c>
      <c r="F198" s="15">
        <v>24</v>
      </c>
      <c r="G198" s="15"/>
      <c r="H198" s="16">
        <f>D198+E198+F198+G198</f>
        <v>90</v>
      </c>
    </row>
    <row r="199" spans="1:8" s="13" customFormat="1" ht="15" customHeight="1">
      <c r="A199" s="15">
        <v>14</v>
      </c>
      <c r="B199" s="22" t="s">
        <v>187</v>
      </c>
      <c r="C199" s="23" t="s">
        <v>21</v>
      </c>
      <c r="D199" s="15">
        <v>18</v>
      </c>
      <c r="E199" s="15">
        <v>4</v>
      </c>
      <c r="F199" s="15"/>
      <c r="G199" s="15">
        <v>50</v>
      </c>
      <c r="H199" s="16">
        <f>D199+E199+F199+G199</f>
        <v>72</v>
      </c>
    </row>
    <row r="200" spans="1:8" s="13" customFormat="1" ht="15" customHeight="1">
      <c r="A200" s="15">
        <v>15</v>
      </c>
      <c r="B200" s="22" t="s">
        <v>199</v>
      </c>
      <c r="C200" s="23" t="s">
        <v>21</v>
      </c>
      <c r="D200" s="15">
        <v>36</v>
      </c>
      <c r="E200" s="15">
        <v>12</v>
      </c>
      <c r="F200" s="15"/>
      <c r="G200" s="15">
        <v>18</v>
      </c>
      <c r="H200" s="16">
        <f>D200+E200+F200+G200</f>
        <v>66</v>
      </c>
    </row>
    <row r="201" spans="1:8" s="13" customFormat="1" ht="15" customHeight="1">
      <c r="A201" s="15">
        <v>16</v>
      </c>
      <c r="B201" s="22" t="s">
        <v>169</v>
      </c>
      <c r="C201" s="23" t="s">
        <v>23</v>
      </c>
      <c r="D201" s="15">
        <v>14</v>
      </c>
      <c r="E201" s="15">
        <v>3</v>
      </c>
      <c r="F201" s="15">
        <v>32</v>
      </c>
      <c r="G201" s="15">
        <v>10</v>
      </c>
      <c r="H201" s="16">
        <f>D201+E201+F201+G201</f>
        <v>59</v>
      </c>
    </row>
    <row r="202" spans="1:8" s="13" customFormat="1" ht="15" customHeight="1">
      <c r="A202" s="15">
        <v>16</v>
      </c>
      <c r="B202" s="22" t="s">
        <v>198</v>
      </c>
      <c r="C202" s="23" t="s">
        <v>21</v>
      </c>
      <c r="D202" s="15">
        <v>45</v>
      </c>
      <c r="E202" s="15">
        <v>14</v>
      </c>
      <c r="F202" s="15"/>
      <c r="G202" s="15"/>
      <c r="H202" s="16">
        <f>D202+E202+F202+G202</f>
        <v>59</v>
      </c>
    </row>
    <row r="203" spans="1:8" s="13" customFormat="1" ht="15" customHeight="1">
      <c r="A203" s="15">
        <v>18</v>
      </c>
      <c r="B203" s="22" t="s">
        <v>171</v>
      </c>
      <c r="C203" s="23" t="s">
        <v>22</v>
      </c>
      <c r="D203" s="15">
        <v>32</v>
      </c>
      <c r="E203" s="15">
        <v>1</v>
      </c>
      <c r="F203" s="15">
        <v>14</v>
      </c>
      <c r="G203" s="15">
        <v>8</v>
      </c>
      <c r="H203" s="16">
        <f>D203+E203+F203+G203</f>
        <v>55</v>
      </c>
    </row>
    <row r="204" spans="1:8" s="13" customFormat="1" ht="15" customHeight="1">
      <c r="A204" s="15">
        <v>19</v>
      </c>
      <c r="B204" s="22" t="s">
        <v>179</v>
      </c>
      <c r="C204" s="23" t="s">
        <v>20</v>
      </c>
      <c r="D204" s="15"/>
      <c r="E204" s="15">
        <v>10</v>
      </c>
      <c r="F204" s="15">
        <v>10</v>
      </c>
      <c r="G204" s="15">
        <v>32</v>
      </c>
      <c r="H204" s="16">
        <f>D204+E204+F204+G204</f>
        <v>52</v>
      </c>
    </row>
    <row r="205" spans="1:8" s="13" customFormat="1" ht="15" customHeight="1">
      <c r="A205" s="15">
        <v>20</v>
      </c>
      <c r="B205" s="22" t="s">
        <v>174</v>
      </c>
      <c r="C205" s="23" t="s">
        <v>20</v>
      </c>
      <c r="D205" s="15">
        <v>24</v>
      </c>
      <c r="E205" s="15"/>
      <c r="F205" s="15">
        <v>16</v>
      </c>
      <c r="G205" s="15"/>
      <c r="H205" s="16">
        <f>D205+E205+F205+G205</f>
        <v>40</v>
      </c>
    </row>
    <row r="206" spans="1:8" s="13" customFormat="1" ht="15" customHeight="1">
      <c r="A206" s="15">
        <v>20</v>
      </c>
      <c r="B206" s="22" t="s">
        <v>200</v>
      </c>
      <c r="C206" s="23" t="s">
        <v>21</v>
      </c>
      <c r="D206" s="15"/>
      <c r="E206" s="15">
        <v>28</v>
      </c>
      <c r="F206" s="15">
        <v>12</v>
      </c>
      <c r="G206" s="15"/>
      <c r="H206" s="16">
        <f>D206+E206+F206+G206</f>
        <v>40</v>
      </c>
    </row>
    <row r="207" spans="1:8" s="13" customFormat="1" ht="15" customHeight="1">
      <c r="A207" s="15">
        <v>22</v>
      </c>
      <c r="B207" s="22" t="s">
        <v>183</v>
      </c>
      <c r="C207" s="23" t="s">
        <v>20</v>
      </c>
      <c r="D207" s="15"/>
      <c r="E207" s="15">
        <v>8</v>
      </c>
      <c r="F207" s="15">
        <v>1</v>
      </c>
      <c r="G207" s="15">
        <v>21</v>
      </c>
      <c r="H207" s="16">
        <f>D207+E207+F207+G207</f>
        <v>30</v>
      </c>
    </row>
    <row r="208" spans="1:8" s="13" customFormat="1" ht="15" customHeight="1">
      <c r="A208" s="15">
        <v>23</v>
      </c>
      <c r="B208" s="22" t="s">
        <v>168</v>
      </c>
      <c r="C208" s="23" t="s">
        <v>23</v>
      </c>
      <c r="D208" s="15">
        <v>4</v>
      </c>
      <c r="E208" s="15">
        <v>5</v>
      </c>
      <c r="F208" s="15">
        <v>4</v>
      </c>
      <c r="G208" s="15">
        <v>12</v>
      </c>
      <c r="H208" s="16">
        <f>D208+E208+F208+G208</f>
        <v>25</v>
      </c>
    </row>
    <row r="209" spans="1:8" s="13" customFormat="1" ht="15" customHeight="1">
      <c r="A209" s="15">
        <v>24</v>
      </c>
      <c r="B209" s="22" t="s">
        <v>170</v>
      </c>
      <c r="C209" s="23" t="s">
        <v>23</v>
      </c>
      <c r="D209" s="15"/>
      <c r="E209" s="15">
        <v>2</v>
      </c>
      <c r="F209" s="15">
        <v>3</v>
      </c>
      <c r="G209" s="15">
        <v>16</v>
      </c>
      <c r="H209" s="16">
        <f>D209+E209+F209+G209</f>
        <v>21</v>
      </c>
    </row>
    <row r="210" spans="1:8" s="13" customFormat="1" ht="15" customHeight="1">
      <c r="A210" s="15">
        <v>25</v>
      </c>
      <c r="B210" s="22" t="s">
        <v>173</v>
      </c>
      <c r="C210" s="23" t="s">
        <v>22</v>
      </c>
      <c r="D210" s="15"/>
      <c r="E210" s="15"/>
      <c r="F210" s="15">
        <v>8</v>
      </c>
      <c r="G210" s="15">
        <v>6</v>
      </c>
      <c r="H210" s="16">
        <f>D210+E210+F210+G210</f>
        <v>14</v>
      </c>
    </row>
    <row r="211" spans="1:8" s="13" customFormat="1" ht="15" customHeight="1">
      <c r="A211" s="15">
        <v>26</v>
      </c>
      <c r="B211" s="22" t="s">
        <v>186</v>
      </c>
      <c r="C211" s="23" t="s">
        <v>21</v>
      </c>
      <c r="D211" s="15">
        <v>8</v>
      </c>
      <c r="E211" s="15"/>
      <c r="F211" s="15">
        <v>5</v>
      </c>
      <c r="G211" s="15"/>
      <c r="H211" s="16">
        <f>D211+E211+F211+G211</f>
        <v>13</v>
      </c>
    </row>
    <row r="212" spans="1:8" s="13" customFormat="1" ht="15" customHeight="1">
      <c r="A212" s="15">
        <v>27</v>
      </c>
      <c r="B212" s="22" t="s">
        <v>181</v>
      </c>
      <c r="C212" s="23" t="s">
        <v>20</v>
      </c>
      <c r="D212" s="15">
        <v>10</v>
      </c>
      <c r="E212" s="15"/>
      <c r="F212" s="15"/>
      <c r="G212" s="15"/>
      <c r="H212" s="16">
        <f>D212+E212+F212+G212</f>
        <v>10</v>
      </c>
    </row>
    <row r="213" spans="1:8" s="13" customFormat="1" ht="15" customHeight="1">
      <c r="A213" s="15">
        <v>28</v>
      </c>
      <c r="B213" s="22" t="s">
        <v>205</v>
      </c>
      <c r="C213" s="23" t="s">
        <v>26</v>
      </c>
      <c r="D213" s="15">
        <v>5</v>
      </c>
      <c r="E213" s="15"/>
      <c r="F213" s="15"/>
      <c r="G213" s="15"/>
      <c r="H213" s="16">
        <f>D213+E213+F213+G213</f>
        <v>5</v>
      </c>
    </row>
    <row r="214" spans="1:8" s="13" customFormat="1" ht="15" customHeight="1">
      <c r="A214" s="15">
        <v>29</v>
      </c>
      <c r="B214" s="22" t="s">
        <v>210</v>
      </c>
      <c r="C214" s="23" t="s">
        <v>25</v>
      </c>
      <c r="D214" s="15">
        <v>3</v>
      </c>
      <c r="E214" s="15"/>
      <c r="F214" s="15"/>
      <c r="G214" s="15"/>
      <c r="H214" s="16">
        <f>D214+E214+F214+G214</f>
        <v>3</v>
      </c>
    </row>
    <row r="215" spans="1:8" s="13" customFormat="1" ht="15" customHeight="1">
      <c r="A215" s="15">
        <v>30</v>
      </c>
      <c r="B215" s="22" t="s">
        <v>185</v>
      </c>
      <c r="C215" s="23" t="s">
        <v>20</v>
      </c>
      <c r="D215" s="15"/>
      <c r="E215" s="15"/>
      <c r="F215" s="15">
        <v>2</v>
      </c>
      <c r="G215" s="15"/>
      <c r="H215" s="16">
        <f>D215+E215+F215+G215</f>
        <v>2</v>
      </c>
    </row>
    <row r="216" spans="1:8" s="13" customFormat="1" ht="15" customHeight="1">
      <c r="A216" s="15">
        <v>31</v>
      </c>
      <c r="B216" s="22" t="s">
        <v>182</v>
      </c>
      <c r="C216" s="23" t="s">
        <v>20</v>
      </c>
      <c r="D216" s="15">
        <v>1</v>
      </c>
      <c r="E216" s="15"/>
      <c r="F216" s="15"/>
      <c r="G216" s="15"/>
      <c r="H216" s="16">
        <f>D216+E216+F216+G216</f>
        <v>1</v>
      </c>
    </row>
    <row r="217" spans="1:8" s="13" customFormat="1" ht="15" customHeight="1">
      <c r="A217" s="15"/>
      <c r="B217" s="22" t="s">
        <v>165</v>
      </c>
      <c r="C217" s="23" t="s">
        <v>23</v>
      </c>
      <c r="D217" s="15"/>
      <c r="E217" s="15"/>
      <c r="F217" s="15"/>
      <c r="G217" s="15"/>
      <c r="H217" s="16">
        <f>D217+E217+F217+G217</f>
        <v>0</v>
      </c>
    </row>
    <row r="218" spans="1:8" s="13" customFormat="1" ht="15" customHeight="1">
      <c r="A218" s="15"/>
      <c r="B218" s="22" t="s">
        <v>166</v>
      </c>
      <c r="C218" s="23" t="s">
        <v>23</v>
      </c>
      <c r="D218" s="15"/>
      <c r="E218" s="15"/>
      <c r="F218" s="15"/>
      <c r="G218" s="15"/>
      <c r="H218" s="16">
        <f>D218+E218+F218+G218</f>
        <v>0</v>
      </c>
    </row>
    <row r="219" spans="1:8" s="13" customFormat="1" ht="15" customHeight="1">
      <c r="A219" s="15"/>
      <c r="B219" s="22" t="s">
        <v>167</v>
      </c>
      <c r="C219" s="23" t="s">
        <v>23</v>
      </c>
      <c r="D219" s="15"/>
      <c r="E219" s="15"/>
      <c r="F219" s="15"/>
      <c r="G219" s="15"/>
      <c r="H219" s="16">
        <f>D219+E219+F219+G219</f>
        <v>0</v>
      </c>
    </row>
    <row r="220" spans="1:8" s="13" customFormat="1" ht="15" customHeight="1">
      <c r="A220" s="15"/>
      <c r="B220" s="22" t="s">
        <v>180</v>
      </c>
      <c r="C220" s="23" t="s">
        <v>20</v>
      </c>
      <c r="D220" s="15"/>
      <c r="E220" s="15"/>
      <c r="F220" s="15"/>
      <c r="G220" s="15"/>
      <c r="H220" s="16">
        <f>D220+E220+F220+G220</f>
        <v>0</v>
      </c>
    </row>
    <row r="221" spans="1:8" s="13" customFormat="1" ht="15" customHeight="1">
      <c r="A221" s="15"/>
      <c r="B221" s="22" t="s">
        <v>184</v>
      </c>
      <c r="C221" s="23" t="s">
        <v>20</v>
      </c>
      <c r="D221" s="15"/>
      <c r="E221" s="15"/>
      <c r="F221" s="15"/>
      <c r="G221" s="15"/>
      <c r="H221" s="16">
        <f>D221+E221+F221+G221</f>
        <v>0</v>
      </c>
    </row>
    <row r="222" spans="1:8" s="13" customFormat="1" ht="15" customHeight="1">
      <c r="A222" s="15"/>
      <c r="B222" s="22" t="s">
        <v>189</v>
      </c>
      <c r="C222" s="23" t="s">
        <v>21</v>
      </c>
      <c r="D222" s="15"/>
      <c r="E222" s="15"/>
      <c r="F222" s="15"/>
      <c r="G222" s="15"/>
      <c r="H222" s="16">
        <f>D222+E222+F222+G222</f>
        <v>0</v>
      </c>
    </row>
    <row r="223" spans="1:8" s="13" customFormat="1" ht="15" customHeight="1">
      <c r="A223" s="15"/>
      <c r="B223" s="22" t="s">
        <v>190</v>
      </c>
      <c r="C223" s="23" t="s">
        <v>21</v>
      </c>
      <c r="D223" s="15"/>
      <c r="E223" s="15"/>
      <c r="F223" s="15"/>
      <c r="G223" s="15"/>
      <c r="H223" s="16">
        <f>D223+E223+F223+G223</f>
        <v>0</v>
      </c>
    </row>
    <row r="224" spans="1:8" s="13" customFormat="1" ht="15" customHeight="1">
      <c r="A224" s="15"/>
      <c r="B224" s="22" t="s">
        <v>191</v>
      </c>
      <c r="C224" s="23" t="s">
        <v>21</v>
      </c>
      <c r="D224" s="15"/>
      <c r="E224" s="15"/>
      <c r="F224" s="15"/>
      <c r="G224" s="15"/>
      <c r="H224" s="16">
        <f>D224+E224+F224+G224</f>
        <v>0</v>
      </c>
    </row>
    <row r="225" spans="1:12" s="13" customFormat="1" ht="15" customHeight="1">
      <c r="A225" s="15"/>
      <c r="B225" s="22" t="s">
        <v>192</v>
      </c>
      <c r="C225" s="23" t="s">
        <v>21</v>
      </c>
      <c r="D225" s="15"/>
      <c r="E225" s="15"/>
      <c r="F225" s="15"/>
      <c r="G225" s="15"/>
      <c r="H225" s="18">
        <f>D225+E225+F225+G225</f>
        <v>0</v>
      </c>
    </row>
    <row r="226" spans="1:12" s="13" customFormat="1" ht="15" customHeight="1">
      <c r="A226" s="15"/>
      <c r="B226" s="22" t="s">
        <v>194</v>
      </c>
      <c r="C226" s="23" t="s">
        <v>21</v>
      </c>
      <c r="D226" s="15"/>
      <c r="E226" s="15"/>
      <c r="F226" s="15"/>
      <c r="G226" s="15"/>
      <c r="H226" s="16">
        <f>D226+E226+F226+G226</f>
        <v>0</v>
      </c>
    </row>
    <row r="227" spans="1:12" s="13" customFormat="1" ht="15" customHeight="1">
      <c r="A227" s="15"/>
      <c r="B227" s="22" t="s">
        <v>196</v>
      </c>
      <c r="C227" s="23" t="s">
        <v>21</v>
      </c>
      <c r="D227" s="15"/>
      <c r="E227" s="15"/>
      <c r="F227" s="15"/>
      <c r="G227" s="15"/>
      <c r="H227" s="16">
        <f>D227+E227+F227+G227</f>
        <v>0</v>
      </c>
    </row>
    <row r="228" spans="1:12" s="13" customFormat="1" ht="15" customHeight="1">
      <c r="A228" s="15"/>
      <c r="B228" s="22" t="s">
        <v>202</v>
      </c>
      <c r="C228" s="23" t="s">
        <v>21</v>
      </c>
      <c r="D228" s="15"/>
      <c r="E228" s="15"/>
      <c r="F228" s="15"/>
      <c r="G228" s="15"/>
      <c r="H228" s="16">
        <f>D228+E228+F228+G228</f>
        <v>0</v>
      </c>
    </row>
    <row r="229" spans="1:12" s="13" customFormat="1" ht="15" customHeight="1">
      <c r="A229" s="15"/>
      <c r="B229" s="22" t="s">
        <v>204</v>
      </c>
      <c r="C229" s="23" t="s">
        <v>21</v>
      </c>
      <c r="D229" s="15"/>
      <c r="E229" s="15"/>
      <c r="F229" s="15"/>
      <c r="G229" s="15"/>
      <c r="H229" s="16">
        <f>D229+E229+F229+G229</f>
        <v>0</v>
      </c>
    </row>
    <row r="230" spans="1:12" s="13" customFormat="1" ht="15" customHeight="1">
      <c r="A230" s="15"/>
      <c r="B230" s="22" t="s">
        <v>206</v>
      </c>
      <c r="C230" s="23" t="s">
        <v>26</v>
      </c>
      <c r="D230" s="15"/>
      <c r="E230" s="15"/>
      <c r="F230" s="15"/>
      <c r="G230" s="15"/>
      <c r="H230" s="16">
        <f>D230+E230+F230+G230</f>
        <v>0</v>
      </c>
    </row>
    <row r="231" spans="1:12" s="13" customFormat="1" ht="15" customHeight="1">
      <c r="A231" s="15"/>
      <c r="B231" s="22" t="s">
        <v>207</v>
      </c>
      <c r="C231" s="23" t="s">
        <v>26</v>
      </c>
      <c r="D231" s="15"/>
      <c r="E231" s="15"/>
      <c r="F231" s="15"/>
      <c r="G231" s="15"/>
      <c r="H231" s="16">
        <f>D231+E231+F231+G231</f>
        <v>0</v>
      </c>
    </row>
    <row r="232" spans="1:12" s="13" customFormat="1" ht="15" customHeight="1">
      <c r="A232" s="15"/>
      <c r="B232" s="22" t="s">
        <v>208</v>
      </c>
      <c r="C232" s="23" t="s">
        <v>25</v>
      </c>
      <c r="D232" s="15"/>
      <c r="E232" s="15"/>
      <c r="F232" s="15"/>
      <c r="G232" s="15"/>
      <c r="H232" s="16">
        <f>D232+E232+F232+G232</f>
        <v>0</v>
      </c>
    </row>
    <row r="233" spans="1:12" s="13" customFormat="1" ht="15" customHeight="1">
      <c r="A233" s="15"/>
      <c r="B233" s="22" t="s">
        <v>209</v>
      </c>
      <c r="C233" s="23" t="s">
        <v>25</v>
      </c>
      <c r="D233" s="15"/>
      <c r="E233" s="15"/>
      <c r="F233" s="15"/>
      <c r="G233" s="15"/>
      <c r="H233" s="16">
        <f>D233+E233+F233+G233</f>
        <v>0</v>
      </c>
    </row>
    <row r="234" spans="1:12" ht="7.5" customHeight="1"/>
    <row r="235" spans="1:12" s="9" customFormat="1" ht="14.25" customHeight="1">
      <c r="A235" s="10"/>
      <c r="B235" s="10" t="s">
        <v>15</v>
      </c>
      <c r="C235" s="10"/>
      <c r="D235" s="10"/>
      <c r="E235" s="10"/>
      <c r="F235" s="33" t="s">
        <v>19</v>
      </c>
      <c r="G235" s="33"/>
      <c r="H235" s="33"/>
      <c r="J235" s="11"/>
      <c r="K235" s="11"/>
      <c r="L235" s="11"/>
    </row>
    <row r="236" spans="1:12" ht="9.75" customHeight="1">
      <c r="F236" s="12"/>
      <c r="G236" s="12"/>
      <c r="H236" s="12"/>
    </row>
    <row r="237" spans="1:12" s="9" customFormat="1" ht="14.25" customHeight="1">
      <c r="A237" s="10"/>
      <c r="B237" s="10" t="s">
        <v>16</v>
      </c>
      <c r="C237" s="10"/>
      <c r="D237" s="10"/>
      <c r="E237" s="10"/>
      <c r="F237" s="33" t="s">
        <v>18</v>
      </c>
      <c r="G237" s="33"/>
      <c r="H237" s="33"/>
      <c r="J237" s="11"/>
      <c r="K237" s="11"/>
      <c r="L237" s="11"/>
    </row>
  </sheetData>
  <sortState ref="B186:H233">
    <sortCondition descending="1" ref="H186:H233"/>
  </sortState>
  <mergeCells count="48">
    <mergeCell ref="C143:C144"/>
    <mergeCell ref="F172:H172"/>
    <mergeCell ref="F174:H174"/>
    <mergeCell ref="F235:H235"/>
    <mergeCell ref="A176:H176"/>
    <mergeCell ref="A177:H177"/>
    <mergeCell ref="F237:H237"/>
    <mergeCell ref="A178:H178"/>
    <mergeCell ref="A180:E180"/>
    <mergeCell ref="F180:H180"/>
    <mergeCell ref="A182:G182"/>
    <mergeCell ref="A184:A185"/>
    <mergeCell ref="B184:B185"/>
    <mergeCell ref="D184:H184"/>
    <mergeCell ref="C184:C185"/>
    <mergeCell ref="F133:H133"/>
    <mergeCell ref="F134:H134"/>
    <mergeCell ref="A67:H67"/>
    <mergeCell ref="A141:H141"/>
    <mergeCell ref="D143:H143"/>
    <mergeCell ref="D69:H69"/>
    <mergeCell ref="A135:H135"/>
    <mergeCell ref="A136:H136"/>
    <mergeCell ref="A137:H137"/>
    <mergeCell ref="A139:E139"/>
    <mergeCell ref="F139:H139"/>
    <mergeCell ref="A143:A144"/>
    <mergeCell ref="B143:B144"/>
    <mergeCell ref="A69:A70"/>
    <mergeCell ref="B69:B70"/>
    <mergeCell ref="C69:C70"/>
    <mergeCell ref="A6:H6"/>
    <mergeCell ref="C8:C9"/>
    <mergeCell ref="A5:E5"/>
    <mergeCell ref="A1:H1"/>
    <mergeCell ref="A2:H2"/>
    <mergeCell ref="A3:H3"/>
    <mergeCell ref="F5:H5"/>
    <mergeCell ref="A65:E65"/>
    <mergeCell ref="F65:H65"/>
    <mergeCell ref="F60:H60"/>
    <mergeCell ref="F59:H59"/>
    <mergeCell ref="D8:H8"/>
    <mergeCell ref="A8:A9"/>
    <mergeCell ref="B8:B9"/>
    <mergeCell ref="A61:H61"/>
    <mergeCell ref="A62:H62"/>
    <mergeCell ref="A63:H63"/>
  </mergeCells>
  <pageMargins left="0.78740157480314965" right="0.39370078740157483" top="0.19685039370078741" bottom="0.19685039370078741" header="0.31496062992125984" footer="0.31496062992125984"/>
  <pageSetup paperSize="9" scale="85" orientation="portrait" horizontalDpi="180" verticalDpi="180" r:id="rId1"/>
  <rowBreaks count="2" manualBreakCount="2">
    <brk id="60" max="7" man="1"/>
    <brk id="17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2016-01-10T15:36:00Z</dcterms:modified>
</cp:coreProperties>
</file>